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1. Statement of Financial Performance\"/>
    </mc:Choice>
  </mc:AlternateContent>
  <xr:revisionPtr revIDLastSave="0" documentId="8_{BABA04EB-0338-4805-8394-C2BCF8CCC1A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'DC30'!$A$1:$AA$62</definedName>
    <definedName name="_xlnm.Print_Area" localSheetId="14">'DC31'!$A$1:$AA$62</definedName>
    <definedName name="_xlnm.Print_Area" localSheetId="19">'DC32'!$A$1:$AA$62</definedName>
    <definedName name="_xlnm.Print_Area" localSheetId="0">'MP301'!$A$1:$AA$62</definedName>
    <definedName name="_xlnm.Print_Area" localSheetId="1">'MP302'!$A$1:$AA$62</definedName>
    <definedName name="_xlnm.Print_Area" localSheetId="2">'MP303'!$A$1:$AA$62</definedName>
    <definedName name="_xlnm.Print_Area" localSheetId="3">'MP304'!$A$1:$AA$62</definedName>
    <definedName name="_xlnm.Print_Area" localSheetId="4">'MP305'!$A$1:$AA$62</definedName>
    <definedName name="_xlnm.Print_Area" localSheetId="5">'MP306'!$A$1:$AA$62</definedName>
    <definedName name="_xlnm.Print_Area" localSheetId="6">'MP307'!$A$1:$AA$62</definedName>
    <definedName name="_xlnm.Print_Area" localSheetId="8">'MP311'!$A$1:$AA$62</definedName>
    <definedName name="_xlnm.Print_Area" localSheetId="9">'MP312'!$A$1:$AA$62</definedName>
    <definedName name="_xlnm.Print_Area" localSheetId="10">'MP313'!$A$1:$AA$62</definedName>
    <definedName name="_xlnm.Print_Area" localSheetId="11">'MP314'!$A$1:$AA$62</definedName>
    <definedName name="_xlnm.Print_Area" localSheetId="12">'MP315'!$A$1:$AA$62</definedName>
    <definedName name="_xlnm.Print_Area" localSheetId="13">'MP316'!$A$1:$AA$62</definedName>
    <definedName name="_xlnm.Print_Area" localSheetId="15">'MP321'!$A$1:$AA$62</definedName>
    <definedName name="_xlnm.Print_Area" localSheetId="16">'MP324'!$A$1:$AA$62</definedName>
    <definedName name="_xlnm.Print_Area" localSheetId="17">'MP325'!$A$1:$AA$62</definedName>
    <definedName name="_xlnm.Print_Area" localSheetId="18">'MP326'!$A$1:$AA$62</definedName>
    <definedName name="_xlnm.Print_Area" localSheetId="20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2" l="1"/>
  <c r="H56" i="2" s="1"/>
  <c r="H59" i="2" s="1"/>
  <c r="H62" i="2" s="1"/>
  <c r="Y51" i="2"/>
  <c r="Y54" i="2" s="1"/>
  <c r="Y56" i="2" s="1"/>
  <c r="Y59" i="2" s="1"/>
  <c r="Y62" i="2" s="1"/>
  <c r="N51" i="2"/>
  <c r="N54" i="2" s="1"/>
  <c r="N56" i="2" s="1"/>
  <c r="N59" i="2" s="1"/>
  <c r="N62" i="2" s="1"/>
  <c r="F51" i="2"/>
  <c r="F54" i="2" s="1"/>
  <c r="F56" i="2" s="1"/>
  <c r="F59" i="2" s="1"/>
  <c r="F62" i="2" s="1"/>
  <c r="AA50" i="2"/>
  <c r="Z50" i="2"/>
  <c r="Y50" i="2"/>
  <c r="X50" i="2"/>
  <c r="W50" i="2"/>
  <c r="V50" i="2"/>
  <c r="U50" i="2"/>
  <c r="T50" i="2"/>
  <c r="S50" i="2"/>
  <c r="R50" i="2"/>
  <c r="R51" i="2" s="1"/>
  <c r="R54" i="2" s="1"/>
  <c r="R56" i="2" s="1"/>
  <c r="R59" i="2" s="1"/>
  <c r="R62" i="2" s="1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AA51" i="2" s="1"/>
  <c r="AA54" i="2" s="1"/>
  <c r="AA56" i="2" s="1"/>
  <c r="AA59" i="2" s="1"/>
  <c r="AA62" i="2" s="1"/>
  <c r="Y35" i="2"/>
  <c r="X35" i="2"/>
  <c r="X51" i="2" s="1"/>
  <c r="W35" i="2"/>
  <c r="W51" i="2" s="1"/>
  <c r="W54" i="2" s="1"/>
  <c r="W56" i="2" s="1"/>
  <c r="W59" i="2" s="1"/>
  <c r="W62" i="2" s="1"/>
  <c r="V35" i="2"/>
  <c r="V51" i="2" s="1"/>
  <c r="V54" i="2" s="1"/>
  <c r="V56" i="2" s="1"/>
  <c r="V59" i="2" s="1"/>
  <c r="V62" i="2" s="1"/>
  <c r="U35" i="2"/>
  <c r="U51" i="2" s="1"/>
  <c r="U54" i="2" s="1"/>
  <c r="U56" i="2" s="1"/>
  <c r="U59" i="2" s="1"/>
  <c r="U62" i="2" s="1"/>
  <c r="T35" i="2"/>
  <c r="T51" i="2" s="1"/>
  <c r="T54" i="2" s="1"/>
  <c r="T56" i="2" s="1"/>
  <c r="T59" i="2" s="1"/>
  <c r="T62" i="2" s="1"/>
  <c r="S35" i="2"/>
  <c r="S51" i="2" s="1"/>
  <c r="S54" i="2" s="1"/>
  <c r="S56" i="2" s="1"/>
  <c r="S59" i="2" s="1"/>
  <c r="S62" i="2" s="1"/>
  <c r="R35" i="2"/>
  <c r="Q35" i="2"/>
  <c r="Q51" i="2" s="1"/>
  <c r="Q54" i="2" s="1"/>
  <c r="Q56" i="2" s="1"/>
  <c r="Q59" i="2" s="1"/>
  <c r="Q62" i="2" s="1"/>
  <c r="P35" i="2"/>
  <c r="P51" i="2" s="1"/>
  <c r="P54" i="2" s="1"/>
  <c r="P56" i="2" s="1"/>
  <c r="P59" i="2" s="1"/>
  <c r="P62" i="2" s="1"/>
  <c r="O35" i="2"/>
  <c r="O51" i="2" s="1"/>
  <c r="O54" i="2" s="1"/>
  <c r="O56" i="2" s="1"/>
  <c r="O59" i="2" s="1"/>
  <c r="O62" i="2" s="1"/>
  <c r="N35" i="2"/>
  <c r="M35" i="2"/>
  <c r="M51" i="2" s="1"/>
  <c r="M54" i="2" s="1"/>
  <c r="M56" i="2" s="1"/>
  <c r="M59" i="2" s="1"/>
  <c r="M62" i="2" s="1"/>
  <c r="L35" i="2"/>
  <c r="L51" i="2" s="1"/>
  <c r="L54" i="2" s="1"/>
  <c r="L56" i="2" s="1"/>
  <c r="L59" i="2" s="1"/>
  <c r="L62" i="2" s="1"/>
  <c r="K35" i="2"/>
  <c r="K51" i="2" s="1"/>
  <c r="K54" i="2" s="1"/>
  <c r="K56" i="2" s="1"/>
  <c r="K59" i="2" s="1"/>
  <c r="K62" i="2" s="1"/>
  <c r="J35" i="2"/>
  <c r="J51" i="2" s="1"/>
  <c r="J54" i="2" s="1"/>
  <c r="J56" i="2" s="1"/>
  <c r="J59" i="2" s="1"/>
  <c r="J62" i="2" s="1"/>
  <c r="I35" i="2"/>
  <c r="I51" i="2" s="1"/>
  <c r="I54" i="2" s="1"/>
  <c r="I56" i="2" s="1"/>
  <c r="I59" i="2" s="1"/>
  <c r="I62" i="2" s="1"/>
  <c r="H35" i="2"/>
  <c r="H51" i="2" s="1"/>
  <c r="G35" i="2"/>
  <c r="G51" i="2" s="1"/>
  <c r="G54" i="2" s="1"/>
  <c r="G56" i="2" s="1"/>
  <c r="G59" i="2" s="1"/>
  <c r="G62" i="2" s="1"/>
  <c r="F35" i="2"/>
  <c r="E35" i="2"/>
  <c r="E51" i="2" s="1"/>
  <c r="E54" i="2" s="1"/>
  <c r="E56" i="2" s="1"/>
  <c r="E59" i="2" s="1"/>
  <c r="E62" i="2" s="1"/>
  <c r="D35" i="2"/>
  <c r="D51" i="2" s="1"/>
  <c r="D54" i="2" s="1"/>
  <c r="D56" i="2" s="1"/>
  <c r="D59" i="2" s="1"/>
  <c r="D62" i="2" s="1"/>
  <c r="C35" i="2"/>
  <c r="C51" i="2" s="1"/>
  <c r="C54" i="2" s="1"/>
  <c r="C56" i="2" s="1"/>
  <c r="C59" i="2" s="1"/>
  <c r="C62" i="2" s="1"/>
  <c r="W54" i="3"/>
  <c r="W56" i="3" s="1"/>
  <c r="W59" i="3" s="1"/>
  <c r="W62" i="3" s="1"/>
  <c r="X51" i="3"/>
  <c r="X54" i="3" s="1"/>
  <c r="H51" i="3"/>
  <c r="H54" i="3" s="1"/>
  <c r="H56" i="3" s="1"/>
  <c r="H59" i="3" s="1"/>
  <c r="H62" i="3" s="1"/>
  <c r="E51" i="3"/>
  <c r="E54" i="3" s="1"/>
  <c r="E56" i="3" s="1"/>
  <c r="E59" i="3" s="1"/>
  <c r="E62" i="3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35" i="3"/>
  <c r="AA51" i="3" s="1"/>
  <c r="AA54" i="3" s="1"/>
  <c r="AA56" i="3" s="1"/>
  <c r="AA59" i="3" s="1"/>
  <c r="AA62" i="3" s="1"/>
  <c r="Y35" i="3"/>
  <c r="Z35" i="3" s="1"/>
  <c r="X35" i="3"/>
  <c r="W35" i="3"/>
  <c r="W51" i="3" s="1"/>
  <c r="V35" i="3"/>
  <c r="V51" i="3" s="1"/>
  <c r="V54" i="3" s="1"/>
  <c r="V56" i="3" s="1"/>
  <c r="V59" i="3" s="1"/>
  <c r="V62" i="3" s="1"/>
  <c r="U35" i="3"/>
  <c r="U51" i="3" s="1"/>
  <c r="U54" i="3" s="1"/>
  <c r="U56" i="3" s="1"/>
  <c r="U59" i="3" s="1"/>
  <c r="U62" i="3" s="1"/>
  <c r="T35" i="3"/>
  <c r="T51" i="3" s="1"/>
  <c r="T54" i="3" s="1"/>
  <c r="T56" i="3" s="1"/>
  <c r="T59" i="3" s="1"/>
  <c r="T62" i="3" s="1"/>
  <c r="S35" i="3"/>
  <c r="R35" i="3"/>
  <c r="R51" i="3" s="1"/>
  <c r="R54" i="3" s="1"/>
  <c r="R56" i="3" s="1"/>
  <c r="R59" i="3" s="1"/>
  <c r="R62" i="3" s="1"/>
  <c r="Q35" i="3"/>
  <c r="P35" i="3"/>
  <c r="P51" i="3" s="1"/>
  <c r="P54" i="3" s="1"/>
  <c r="P56" i="3" s="1"/>
  <c r="P59" i="3" s="1"/>
  <c r="P62" i="3" s="1"/>
  <c r="O35" i="3"/>
  <c r="O51" i="3" s="1"/>
  <c r="O54" i="3" s="1"/>
  <c r="O56" i="3" s="1"/>
  <c r="O59" i="3" s="1"/>
  <c r="O62" i="3" s="1"/>
  <c r="N35" i="3"/>
  <c r="N51" i="3" s="1"/>
  <c r="N54" i="3" s="1"/>
  <c r="N56" i="3" s="1"/>
  <c r="N59" i="3" s="1"/>
  <c r="N62" i="3" s="1"/>
  <c r="M35" i="3"/>
  <c r="M51" i="3" s="1"/>
  <c r="M54" i="3" s="1"/>
  <c r="M56" i="3" s="1"/>
  <c r="M59" i="3" s="1"/>
  <c r="M62" i="3" s="1"/>
  <c r="L35" i="3"/>
  <c r="L51" i="3" s="1"/>
  <c r="L54" i="3" s="1"/>
  <c r="L56" i="3" s="1"/>
  <c r="L59" i="3" s="1"/>
  <c r="L62" i="3" s="1"/>
  <c r="K35" i="3"/>
  <c r="J35" i="3"/>
  <c r="J51" i="3" s="1"/>
  <c r="J54" i="3" s="1"/>
  <c r="J56" i="3" s="1"/>
  <c r="J59" i="3" s="1"/>
  <c r="J62" i="3" s="1"/>
  <c r="I35" i="3"/>
  <c r="H35" i="3"/>
  <c r="G35" i="3"/>
  <c r="G51" i="3" s="1"/>
  <c r="G54" i="3" s="1"/>
  <c r="G56" i="3" s="1"/>
  <c r="G59" i="3" s="1"/>
  <c r="G62" i="3" s="1"/>
  <c r="F35" i="3"/>
  <c r="F51" i="3" s="1"/>
  <c r="F54" i="3" s="1"/>
  <c r="F56" i="3" s="1"/>
  <c r="F59" i="3" s="1"/>
  <c r="F62" i="3" s="1"/>
  <c r="E35" i="3"/>
  <c r="D35" i="3"/>
  <c r="D51" i="3" s="1"/>
  <c r="D54" i="3" s="1"/>
  <c r="D56" i="3" s="1"/>
  <c r="D59" i="3" s="1"/>
  <c r="D62" i="3" s="1"/>
  <c r="C35" i="3"/>
  <c r="M56" i="4"/>
  <c r="M59" i="4" s="1"/>
  <c r="M62" i="4" s="1"/>
  <c r="G51" i="4"/>
  <c r="G54" i="4" s="1"/>
  <c r="G56" i="4" s="1"/>
  <c r="G59" i="4" s="1"/>
  <c r="G62" i="4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35" i="4"/>
  <c r="Z35" i="4"/>
  <c r="Y35" i="4"/>
  <c r="X35" i="4"/>
  <c r="W35" i="4"/>
  <c r="W51" i="4" s="1"/>
  <c r="W54" i="4" s="1"/>
  <c r="W56" i="4" s="1"/>
  <c r="W59" i="4" s="1"/>
  <c r="W62" i="4" s="1"/>
  <c r="V35" i="4"/>
  <c r="U35" i="4"/>
  <c r="U51" i="4" s="1"/>
  <c r="U54" i="4" s="1"/>
  <c r="U56" i="4" s="1"/>
  <c r="U59" i="4" s="1"/>
  <c r="U62" i="4" s="1"/>
  <c r="T35" i="4"/>
  <c r="T51" i="4" s="1"/>
  <c r="T54" i="4" s="1"/>
  <c r="T56" i="4" s="1"/>
  <c r="T59" i="4" s="1"/>
  <c r="T62" i="4" s="1"/>
  <c r="S35" i="4"/>
  <c r="S51" i="4" s="1"/>
  <c r="S54" i="4" s="1"/>
  <c r="S56" i="4" s="1"/>
  <c r="S59" i="4" s="1"/>
  <c r="S62" i="4" s="1"/>
  <c r="R35" i="4"/>
  <c r="R51" i="4" s="1"/>
  <c r="R54" i="4" s="1"/>
  <c r="R56" i="4" s="1"/>
  <c r="R59" i="4" s="1"/>
  <c r="R62" i="4" s="1"/>
  <c r="Q35" i="4"/>
  <c r="P35" i="4"/>
  <c r="O35" i="4"/>
  <c r="O51" i="4" s="1"/>
  <c r="O54" i="4" s="1"/>
  <c r="O56" i="4" s="1"/>
  <c r="O59" i="4" s="1"/>
  <c r="O62" i="4" s="1"/>
  <c r="N35" i="4"/>
  <c r="M35" i="4"/>
  <c r="M51" i="4" s="1"/>
  <c r="M54" i="4" s="1"/>
  <c r="L35" i="4"/>
  <c r="L51" i="4" s="1"/>
  <c r="L54" i="4" s="1"/>
  <c r="L56" i="4" s="1"/>
  <c r="L59" i="4" s="1"/>
  <c r="L62" i="4" s="1"/>
  <c r="K35" i="4"/>
  <c r="K51" i="4" s="1"/>
  <c r="K54" i="4" s="1"/>
  <c r="K56" i="4" s="1"/>
  <c r="K59" i="4" s="1"/>
  <c r="K62" i="4" s="1"/>
  <c r="J35" i="4"/>
  <c r="J51" i="4" s="1"/>
  <c r="J54" i="4" s="1"/>
  <c r="J56" i="4" s="1"/>
  <c r="J59" i="4" s="1"/>
  <c r="J62" i="4" s="1"/>
  <c r="I35" i="4"/>
  <c r="H35" i="4"/>
  <c r="G35" i="4"/>
  <c r="F35" i="4"/>
  <c r="E35" i="4"/>
  <c r="E51" i="4" s="1"/>
  <c r="E54" i="4" s="1"/>
  <c r="E56" i="4" s="1"/>
  <c r="E59" i="4" s="1"/>
  <c r="E62" i="4" s="1"/>
  <c r="D35" i="4"/>
  <c r="D51" i="4" s="1"/>
  <c r="D54" i="4" s="1"/>
  <c r="D56" i="4" s="1"/>
  <c r="D59" i="4" s="1"/>
  <c r="D62" i="4" s="1"/>
  <c r="C35" i="4"/>
  <c r="C51" i="4" s="1"/>
  <c r="C54" i="4" s="1"/>
  <c r="C56" i="4" s="1"/>
  <c r="C59" i="4" s="1"/>
  <c r="C62" i="4" s="1"/>
  <c r="E54" i="5"/>
  <c r="E56" i="5" s="1"/>
  <c r="E59" i="5" s="1"/>
  <c r="E62" i="5" s="1"/>
  <c r="S51" i="5"/>
  <c r="S54" i="5" s="1"/>
  <c r="S56" i="5" s="1"/>
  <c r="S59" i="5" s="1"/>
  <c r="S62" i="5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35" i="5"/>
  <c r="AA51" i="5" s="1"/>
  <c r="AA54" i="5" s="1"/>
  <c r="AA56" i="5" s="1"/>
  <c r="AA59" i="5" s="1"/>
  <c r="AA62" i="5" s="1"/>
  <c r="Y35" i="5"/>
  <c r="Y51" i="5" s="1"/>
  <c r="Y54" i="5" s="1"/>
  <c r="Y56" i="5" s="1"/>
  <c r="Y59" i="5" s="1"/>
  <c r="Y62" i="5" s="1"/>
  <c r="X35" i="5"/>
  <c r="X51" i="5" s="1"/>
  <c r="W35" i="5"/>
  <c r="V35" i="5"/>
  <c r="V51" i="5" s="1"/>
  <c r="V54" i="5" s="1"/>
  <c r="V56" i="5" s="1"/>
  <c r="V59" i="5" s="1"/>
  <c r="V62" i="5" s="1"/>
  <c r="U35" i="5"/>
  <c r="U51" i="5" s="1"/>
  <c r="U54" i="5" s="1"/>
  <c r="U56" i="5" s="1"/>
  <c r="U59" i="5" s="1"/>
  <c r="U62" i="5" s="1"/>
  <c r="T35" i="5"/>
  <c r="S35" i="5"/>
  <c r="R35" i="5"/>
  <c r="R51" i="5" s="1"/>
  <c r="R54" i="5" s="1"/>
  <c r="R56" i="5" s="1"/>
  <c r="R59" i="5" s="1"/>
  <c r="R62" i="5" s="1"/>
  <c r="Q35" i="5"/>
  <c r="Q51" i="5" s="1"/>
  <c r="Q54" i="5" s="1"/>
  <c r="Q56" i="5" s="1"/>
  <c r="Q59" i="5" s="1"/>
  <c r="Q62" i="5" s="1"/>
  <c r="P35" i="5"/>
  <c r="P51" i="5" s="1"/>
  <c r="P54" i="5" s="1"/>
  <c r="P56" i="5" s="1"/>
  <c r="P59" i="5" s="1"/>
  <c r="P62" i="5" s="1"/>
  <c r="O35" i="5"/>
  <c r="O51" i="5" s="1"/>
  <c r="O54" i="5" s="1"/>
  <c r="O56" i="5" s="1"/>
  <c r="O59" i="5" s="1"/>
  <c r="O62" i="5" s="1"/>
  <c r="N35" i="5"/>
  <c r="N51" i="5" s="1"/>
  <c r="N54" i="5" s="1"/>
  <c r="N56" i="5" s="1"/>
  <c r="N59" i="5" s="1"/>
  <c r="N62" i="5" s="1"/>
  <c r="M35" i="5"/>
  <c r="M51" i="5" s="1"/>
  <c r="M54" i="5" s="1"/>
  <c r="M56" i="5" s="1"/>
  <c r="M59" i="5" s="1"/>
  <c r="M62" i="5" s="1"/>
  <c r="L35" i="5"/>
  <c r="K35" i="5"/>
  <c r="K51" i="5" s="1"/>
  <c r="K54" i="5" s="1"/>
  <c r="K56" i="5" s="1"/>
  <c r="K59" i="5" s="1"/>
  <c r="K62" i="5" s="1"/>
  <c r="J35" i="5"/>
  <c r="J51" i="5" s="1"/>
  <c r="J54" i="5" s="1"/>
  <c r="J56" i="5" s="1"/>
  <c r="J59" i="5" s="1"/>
  <c r="J62" i="5" s="1"/>
  <c r="I35" i="5"/>
  <c r="I51" i="5" s="1"/>
  <c r="I54" i="5" s="1"/>
  <c r="I56" i="5" s="1"/>
  <c r="I59" i="5" s="1"/>
  <c r="I62" i="5" s="1"/>
  <c r="H35" i="5"/>
  <c r="H51" i="5" s="1"/>
  <c r="H54" i="5" s="1"/>
  <c r="H56" i="5" s="1"/>
  <c r="H59" i="5" s="1"/>
  <c r="H62" i="5" s="1"/>
  <c r="G35" i="5"/>
  <c r="F35" i="5"/>
  <c r="F51" i="5" s="1"/>
  <c r="F54" i="5" s="1"/>
  <c r="F56" i="5" s="1"/>
  <c r="F59" i="5" s="1"/>
  <c r="F62" i="5" s="1"/>
  <c r="E35" i="5"/>
  <c r="E51" i="5" s="1"/>
  <c r="D35" i="5"/>
  <c r="C35" i="5"/>
  <c r="C51" i="5" s="1"/>
  <c r="C54" i="5" s="1"/>
  <c r="C56" i="5" s="1"/>
  <c r="C59" i="5" s="1"/>
  <c r="C62" i="5" s="1"/>
  <c r="Y51" i="6"/>
  <c r="Y54" i="6" s="1"/>
  <c r="Y56" i="6" s="1"/>
  <c r="Y59" i="6" s="1"/>
  <c r="Y62" i="6" s="1"/>
  <c r="U51" i="6"/>
  <c r="U54" i="6" s="1"/>
  <c r="U56" i="6" s="1"/>
  <c r="U59" i="6" s="1"/>
  <c r="U62" i="6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35" i="6"/>
  <c r="Y35" i="6"/>
  <c r="X35" i="6"/>
  <c r="Z35" i="6" s="1"/>
  <c r="W35" i="6"/>
  <c r="W51" i="6" s="1"/>
  <c r="W54" i="6" s="1"/>
  <c r="W56" i="6" s="1"/>
  <c r="W59" i="6" s="1"/>
  <c r="W62" i="6" s="1"/>
  <c r="V35" i="6"/>
  <c r="V51" i="6" s="1"/>
  <c r="V54" i="6" s="1"/>
  <c r="V56" i="6" s="1"/>
  <c r="V59" i="6" s="1"/>
  <c r="V62" i="6" s="1"/>
  <c r="U35" i="6"/>
  <c r="T35" i="6"/>
  <c r="T51" i="6" s="1"/>
  <c r="T54" i="6" s="1"/>
  <c r="T56" i="6" s="1"/>
  <c r="T59" i="6" s="1"/>
  <c r="T62" i="6" s="1"/>
  <c r="S35" i="6"/>
  <c r="R35" i="6"/>
  <c r="R51" i="6" s="1"/>
  <c r="R54" i="6" s="1"/>
  <c r="R56" i="6" s="1"/>
  <c r="R59" i="6" s="1"/>
  <c r="R62" i="6" s="1"/>
  <c r="Q35" i="6"/>
  <c r="Q51" i="6" s="1"/>
  <c r="Q54" i="6" s="1"/>
  <c r="Q56" i="6" s="1"/>
  <c r="Q59" i="6" s="1"/>
  <c r="Q62" i="6" s="1"/>
  <c r="P35" i="6"/>
  <c r="P51" i="6" s="1"/>
  <c r="P54" i="6" s="1"/>
  <c r="P56" i="6" s="1"/>
  <c r="P59" i="6" s="1"/>
  <c r="P62" i="6" s="1"/>
  <c r="O35" i="6"/>
  <c r="O51" i="6" s="1"/>
  <c r="O54" i="6" s="1"/>
  <c r="O56" i="6" s="1"/>
  <c r="O59" i="6" s="1"/>
  <c r="O62" i="6" s="1"/>
  <c r="N35" i="6"/>
  <c r="N51" i="6" s="1"/>
  <c r="N54" i="6" s="1"/>
  <c r="N56" i="6" s="1"/>
  <c r="N59" i="6" s="1"/>
  <c r="N62" i="6" s="1"/>
  <c r="M35" i="6"/>
  <c r="M51" i="6" s="1"/>
  <c r="M54" i="6" s="1"/>
  <c r="M56" i="6" s="1"/>
  <c r="M59" i="6" s="1"/>
  <c r="M62" i="6" s="1"/>
  <c r="L35" i="6"/>
  <c r="L51" i="6" s="1"/>
  <c r="L54" i="6" s="1"/>
  <c r="L56" i="6" s="1"/>
  <c r="L59" i="6" s="1"/>
  <c r="L62" i="6" s="1"/>
  <c r="K35" i="6"/>
  <c r="J35" i="6"/>
  <c r="I35" i="6"/>
  <c r="I51" i="6" s="1"/>
  <c r="I54" i="6" s="1"/>
  <c r="I56" i="6" s="1"/>
  <c r="I59" i="6" s="1"/>
  <c r="I62" i="6" s="1"/>
  <c r="H35" i="6"/>
  <c r="H51" i="6" s="1"/>
  <c r="H54" i="6" s="1"/>
  <c r="H56" i="6" s="1"/>
  <c r="H59" i="6" s="1"/>
  <c r="H62" i="6" s="1"/>
  <c r="G35" i="6"/>
  <c r="F35" i="6"/>
  <c r="F51" i="6" s="1"/>
  <c r="F54" i="6" s="1"/>
  <c r="F56" i="6" s="1"/>
  <c r="F59" i="6" s="1"/>
  <c r="F62" i="6" s="1"/>
  <c r="E35" i="6"/>
  <c r="D35" i="6"/>
  <c r="D51" i="6" s="1"/>
  <c r="D54" i="6" s="1"/>
  <c r="D56" i="6" s="1"/>
  <c r="D59" i="6" s="1"/>
  <c r="D62" i="6" s="1"/>
  <c r="C35" i="6"/>
  <c r="D54" i="7"/>
  <c r="D56" i="7" s="1"/>
  <c r="D59" i="7" s="1"/>
  <c r="D62" i="7" s="1"/>
  <c r="M51" i="7"/>
  <c r="M54" i="7" s="1"/>
  <c r="M56" i="7" s="1"/>
  <c r="M59" i="7" s="1"/>
  <c r="M62" i="7" s="1"/>
  <c r="L51" i="7"/>
  <c r="L54" i="7" s="1"/>
  <c r="L56" i="7" s="1"/>
  <c r="L59" i="7" s="1"/>
  <c r="L62" i="7" s="1"/>
  <c r="D51" i="7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35" i="7"/>
  <c r="AA51" i="7" s="1"/>
  <c r="AA54" i="7" s="1"/>
  <c r="AA56" i="7" s="1"/>
  <c r="AA59" i="7" s="1"/>
  <c r="AA62" i="7" s="1"/>
  <c r="Y35" i="7"/>
  <c r="Y51" i="7" s="1"/>
  <c r="Y54" i="7" s="1"/>
  <c r="Y56" i="7" s="1"/>
  <c r="Y59" i="7" s="1"/>
  <c r="Y62" i="7" s="1"/>
  <c r="X35" i="7"/>
  <c r="X51" i="7" s="1"/>
  <c r="W35" i="7"/>
  <c r="V35" i="7"/>
  <c r="U35" i="7"/>
  <c r="T35" i="7"/>
  <c r="T51" i="7" s="1"/>
  <c r="T54" i="7" s="1"/>
  <c r="T56" i="7" s="1"/>
  <c r="T59" i="7" s="1"/>
  <c r="T62" i="7" s="1"/>
  <c r="S35" i="7"/>
  <c r="S51" i="7" s="1"/>
  <c r="S54" i="7" s="1"/>
  <c r="S56" i="7" s="1"/>
  <c r="S59" i="7" s="1"/>
  <c r="S62" i="7" s="1"/>
  <c r="R35" i="7"/>
  <c r="R51" i="7" s="1"/>
  <c r="R54" i="7" s="1"/>
  <c r="R56" i="7" s="1"/>
  <c r="R59" i="7" s="1"/>
  <c r="R62" i="7" s="1"/>
  <c r="Q35" i="7"/>
  <c r="Q51" i="7" s="1"/>
  <c r="Q54" i="7" s="1"/>
  <c r="Q56" i="7" s="1"/>
  <c r="Q59" i="7" s="1"/>
  <c r="Q62" i="7" s="1"/>
  <c r="P35" i="7"/>
  <c r="P51" i="7" s="1"/>
  <c r="P54" i="7" s="1"/>
  <c r="P56" i="7" s="1"/>
  <c r="P59" i="7" s="1"/>
  <c r="P62" i="7" s="1"/>
  <c r="O35" i="7"/>
  <c r="N35" i="7"/>
  <c r="M35" i="7"/>
  <c r="L35" i="7"/>
  <c r="K35" i="7"/>
  <c r="K51" i="7" s="1"/>
  <c r="K54" i="7" s="1"/>
  <c r="K56" i="7" s="1"/>
  <c r="K59" i="7" s="1"/>
  <c r="K62" i="7" s="1"/>
  <c r="J35" i="7"/>
  <c r="J51" i="7" s="1"/>
  <c r="J54" i="7" s="1"/>
  <c r="J56" i="7" s="1"/>
  <c r="J59" i="7" s="1"/>
  <c r="J62" i="7" s="1"/>
  <c r="I35" i="7"/>
  <c r="I51" i="7" s="1"/>
  <c r="I54" i="7" s="1"/>
  <c r="I56" i="7" s="1"/>
  <c r="I59" i="7" s="1"/>
  <c r="I62" i="7" s="1"/>
  <c r="H35" i="7"/>
  <c r="H51" i="7" s="1"/>
  <c r="H54" i="7" s="1"/>
  <c r="H56" i="7" s="1"/>
  <c r="H59" i="7" s="1"/>
  <c r="H62" i="7" s="1"/>
  <c r="G35" i="7"/>
  <c r="F35" i="7"/>
  <c r="E35" i="7"/>
  <c r="D35" i="7"/>
  <c r="C35" i="7"/>
  <c r="C51" i="7" s="1"/>
  <c r="C54" i="7" s="1"/>
  <c r="C56" i="7" s="1"/>
  <c r="C59" i="7" s="1"/>
  <c r="C62" i="7" s="1"/>
  <c r="H56" i="8"/>
  <c r="H59" i="8" s="1"/>
  <c r="H62" i="8" s="1"/>
  <c r="AA51" i="8"/>
  <c r="AA54" i="8" s="1"/>
  <c r="AA56" i="8" s="1"/>
  <c r="AA59" i="8" s="1"/>
  <c r="AA62" i="8" s="1"/>
  <c r="S51" i="8"/>
  <c r="S54" i="8" s="1"/>
  <c r="S56" i="8" s="1"/>
  <c r="S59" i="8" s="1"/>
  <c r="S62" i="8" s="1"/>
  <c r="R51" i="8"/>
  <c r="R54" i="8" s="1"/>
  <c r="R56" i="8" s="1"/>
  <c r="R59" i="8" s="1"/>
  <c r="R62" i="8" s="1"/>
  <c r="J51" i="8"/>
  <c r="J54" i="8" s="1"/>
  <c r="J56" i="8" s="1"/>
  <c r="J59" i="8" s="1"/>
  <c r="J62" i="8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35" i="8"/>
  <c r="Y35" i="8"/>
  <c r="Y51" i="8" s="1"/>
  <c r="Y54" i="8" s="1"/>
  <c r="Y56" i="8" s="1"/>
  <c r="Y59" i="8" s="1"/>
  <c r="Y62" i="8" s="1"/>
  <c r="X35" i="8"/>
  <c r="W35" i="8"/>
  <c r="W51" i="8" s="1"/>
  <c r="W54" i="8" s="1"/>
  <c r="W56" i="8" s="1"/>
  <c r="W59" i="8" s="1"/>
  <c r="W62" i="8" s="1"/>
  <c r="V35" i="8"/>
  <c r="U35" i="8"/>
  <c r="U51" i="8" s="1"/>
  <c r="U54" i="8" s="1"/>
  <c r="U56" i="8" s="1"/>
  <c r="U59" i="8" s="1"/>
  <c r="U62" i="8" s="1"/>
  <c r="T35" i="8"/>
  <c r="T51" i="8" s="1"/>
  <c r="T54" i="8" s="1"/>
  <c r="T56" i="8" s="1"/>
  <c r="T59" i="8" s="1"/>
  <c r="T62" i="8" s="1"/>
  <c r="S35" i="8"/>
  <c r="R35" i="8"/>
  <c r="Q35" i="8"/>
  <c r="Q51" i="8" s="1"/>
  <c r="Q54" i="8" s="1"/>
  <c r="Q56" i="8" s="1"/>
  <c r="Q59" i="8" s="1"/>
  <c r="Q62" i="8" s="1"/>
  <c r="P35" i="8"/>
  <c r="P51" i="8" s="1"/>
  <c r="P54" i="8" s="1"/>
  <c r="P56" i="8" s="1"/>
  <c r="P59" i="8" s="1"/>
  <c r="P62" i="8" s="1"/>
  <c r="O35" i="8"/>
  <c r="O51" i="8" s="1"/>
  <c r="O54" i="8" s="1"/>
  <c r="O56" i="8" s="1"/>
  <c r="O59" i="8" s="1"/>
  <c r="O62" i="8" s="1"/>
  <c r="N35" i="8"/>
  <c r="N51" i="8" s="1"/>
  <c r="N54" i="8" s="1"/>
  <c r="N56" i="8" s="1"/>
  <c r="N59" i="8" s="1"/>
  <c r="N62" i="8" s="1"/>
  <c r="M35" i="8"/>
  <c r="M51" i="8" s="1"/>
  <c r="M54" i="8" s="1"/>
  <c r="M56" i="8" s="1"/>
  <c r="M59" i="8" s="1"/>
  <c r="M62" i="8" s="1"/>
  <c r="L35" i="8"/>
  <c r="L51" i="8" s="1"/>
  <c r="L54" i="8" s="1"/>
  <c r="L56" i="8" s="1"/>
  <c r="L59" i="8" s="1"/>
  <c r="L62" i="8" s="1"/>
  <c r="K35" i="8"/>
  <c r="J35" i="8"/>
  <c r="I35" i="8"/>
  <c r="I51" i="8" s="1"/>
  <c r="I54" i="8" s="1"/>
  <c r="I56" i="8" s="1"/>
  <c r="I59" i="8" s="1"/>
  <c r="I62" i="8" s="1"/>
  <c r="H35" i="8"/>
  <c r="H51" i="8" s="1"/>
  <c r="H54" i="8" s="1"/>
  <c r="G35" i="8"/>
  <c r="G51" i="8" s="1"/>
  <c r="G54" i="8" s="1"/>
  <c r="G56" i="8" s="1"/>
  <c r="G59" i="8" s="1"/>
  <c r="G62" i="8" s="1"/>
  <c r="F35" i="8"/>
  <c r="F51" i="8" s="1"/>
  <c r="F54" i="8" s="1"/>
  <c r="F56" i="8" s="1"/>
  <c r="F59" i="8" s="1"/>
  <c r="F62" i="8" s="1"/>
  <c r="E35" i="8"/>
  <c r="E51" i="8" s="1"/>
  <c r="E54" i="8" s="1"/>
  <c r="E56" i="8" s="1"/>
  <c r="E59" i="8" s="1"/>
  <c r="E62" i="8" s="1"/>
  <c r="D35" i="8"/>
  <c r="D51" i="8" s="1"/>
  <c r="D54" i="8" s="1"/>
  <c r="D56" i="8" s="1"/>
  <c r="D59" i="8" s="1"/>
  <c r="D62" i="8" s="1"/>
  <c r="C35" i="8"/>
  <c r="I51" i="9"/>
  <c r="I54" i="9" s="1"/>
  <c r="I56" i="9" s="1"/>
  <c r="I59" i="9" s="1"/>
  <c r="I62" i="9" s="1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35" i="9"/>
  <c r="Y35" i="9"/>
  <c r="Y51" i="9" s="1"/>
  <c r="Y54" i="9" s="1"/>
  <c r="Y56" i="9" s="1"/>
  <c r="Y59" i="9" s="1"/>
  <c r="Y62" i="9" s="1"/>
  <c r="X35" i="9"/>
  <c r="W35" i="9"/>
  <c r="W51" i="9" s="1"/>
  <c r="W54" i="9" s="1"/>
  <c r="W56" i="9" s="1"/>
  <c r="W59" i="9" s="1"/>
  <c r="W62" i="9" s="1"/>
  <c r="V35" i="9"/>
  <c r="V51" i="9" s="1"/>
  <c r="V54" i="9" s="1"/>
  <c r="V56" i="9" s="1"/>
  <c r="V59" i="9" s="1"/>
  <c r="V62" i="9" s="1"/>
  <c r="U35" i="9"/>
  <c r="U51" i="9" s="1"/>
  <c r="U54" i="9" s="1"/>
  <c r="U56" i="9" s="1"/>
  <c r="U59" i="9" s="1"/>
  <c r="U62" i="9" s="1"/>
  <c r="T35" i="9"/>
  <c r="T51" i="9" s="1"/>
  <c r="T54" i="9" s="1"/>
  <c r="T56" i="9" s="1"/>
  <c r="T59" i="9" s="1"/>
  <c r="T62" i="9" s="1"/>
  <c r="S35" i="9"/>
  <c r="S51" i="9" s="1"/>
  <c r="S54" i="9" s="1"/>
  <c r="S56" i="9" s="1"/>
  <c r="S59" i="9" s="1"/>
  <c r="S62" i="9" s="1"/>
  <c r="R35" i="9"/>
  <c r="R51" i="9" s="1"/>
  <c r="R54" i="9" s="1"/>
  <c r="R56" i="9" s="1"/>
  <c r="R59" i="9" s="1"/>
  <c r="R62" i="9" s="1"/>
  <c r="Q35" i="9"/>
  <c r="Q51" i="9" s="1"/>
  <c r="Q54" i="9" s="1"/>
  <c r="Q56" i="9" s="1"/>
  <c r="Q59" i="9" s="1"/>
  <c r="Q62" i="9" s="1"/>
  <c r="P35" i="9"/>
  <c r="P51" i="9" s="1"/>
  <c r="P54" i="9" s="1"/>
  <c r="P56" i="9" s="1"/>
  <c r="P59" i="9" s="1"/>
  <c r="P62" i="9" s="1"/>
  <c r="O35" i="9"/>
  <c r="O51" i="9" s="1"/>
  <c r="O54" i="9" s="1"/>
  <c r="O56" i="9" s="1"/>
  <c r="O59" i="9" s="1"/>
  <c r="O62" i="9" s="1"/>
  <c r="N35" i="9"/>
  <c r="N51" i="9" s="1"/>
  <c r="N54" i="9" s="1"/>
  <c r="N56" i="9" s="1"/>
  <c r="N59" i="9" s="1"/>
  <c r="N62" i="9" s="1"/>
  <c r="M35" i="9"/>
  <c r="M51" i="9" s="1"/>
  <c r="M54" i="9" s="1"/>
  <c r="M56" i="9" s="1"/>
  <c r="M59" i="9" s="1"/>
  <c r="M62" i="9" s="1"/>
  <c r="L35" i="9"/>
  <c r="L51" i="9" s="1"/>
  <c r="L54" i="9" s="1"/>
  <c r="L56" i="9" s="1"/>
  <c r="L59" i="9" s="1"/>
  <c r="L62" i="9" s="1"/>
  <c r="K35" i="9"/>
  <c r="K51" i="9" s="1"/>
  <c r="K54" i="9" s="1"/>
  <c r="K56" i="9" s="1"/>
  <c r="K59" i="9" s="1"/>
  <c r="K62" i="9" s="1"/>
  <c r="J35" i="9"/>
  <c r="I35" i="9"/>
  <c r="H35" i="9"/>
  <c r="H51" i="9" s="1"/>
  <c r="H54" i="9" s="1"/>
  <c r="H56" i="9" s="1"/>
  <c r="H59" i="9" s="1"/>
  <c r="H62" i="9" s="1"/>
  <c r="G35" i="9"/>
  <c r="G51" i="9" s="1"/>
  <c r="G54" i="9" s="1"/>
  <c r="G56" i="9" s="1"/>
  <c r="G59" i="9" s="1"/>
  <c r="G62" i="9" s="1"/>
  <c r="F35" i="9"/>
  <c r="F51" i="9" s="1"/>
  <c r="F54" i="9" s="1"/>
  <c r="F56" i="9" s="1"/>
  <c r="F59" i="9" s="1"/>
  <c r="F62" i="9" s="1"/>
  <c r="E35" i="9"/>
  <c r="E51" i="9" s="1"/>
  <c r="E54" i="9" s="1"/>
  <c r="E56" i="9" s="1"/>
  <c r="E59" i="9" s="1"/>
  <c r="E62" i="9" s="1"/>
  <c r="D35" i="9"/>
  <c r="D51" i="9" s="1"/>
  <c r="D54" i="9" s="1"/>
  <c r="D56" i="9" s="1"/>
  <c r="D59" i="9" s="1"/>
  <c r="D62" i="9" s="1"/>
  <c r="C35" i="9"/>
  <c r="C51" i="9" s="1"/>
  <c r="C54" i="9" s="1"/>
  <c r="C56" i="9" s="1"/>
  <c r="C59" i="9" s="1"/>
  <c r="C62" i="9" s="1"/>
  <c r="I54" i="10"/>
  <c r="I56" i="10" s="1"/>
  <c r="I59" i="10" s="1"/>
  <c r="I62" i="10" s="1"/>
  <c r="I51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35" i="10"/>
  <c r="Y35" i="10"/>
  <c r="Y51" i="10" s="1"/>
  <c r="Y54" i="10" s="1"/>
  <c r="Y56" i="10" s="1"/>
  <c r="Y59" i="10" s="1"/>
  <c r="Y62" i="10" s="1"/>
  <c r="X35" i="10"/>
  <c r="X51" i="10" s="1"/>
  <c r="W35" i="10"/>
  <c r="W51" i="10" s="1"/>
  <c r="W54" i="10" s="1"/>
  <c r="W56" i="10" s="1"/>
  <c r="W59" i="10" s="1"/>
  <c r="W62" i="10" s="1"/>
  <c r="V35" i="10"/>
  <c r="V51" i="10" s="1"/>
  <c r="V54" i="10" s="1"/>
  <c r="V56" i="10" s="1"/>
  <c r="V59" i="10" s="1"/>
  <c r="V62" i="10" s="1"/>
  <c r="U35" i="10"/>
  <c r="U51" i="10" s="1"/>
  <c r="U54" i="10" s="1"/>
  <c r="U56" i="10" s="1"/>
  <c r="U59" i="10" s="1"/>
  <c r="U62" i="10" s="1"/>
  <c r="T35" i="10"/>
  <c r="T51" i="10" s="1"/>
  <c r="T54" i="10" s="1"/>
  <c r="T56" i="10" s="1"/>
  <c r="T59" i="10" s="1"/>
  <c r="T62" i="10" s="1"/>
  <c r="S35" i="10"/>
  <c r="S51" i="10" s="1"/>
  <c r="S54" i="10" s="1"/>
  <c r="S56" i="10" s="1"/>
  <c r="S59" i="10" s="1"/>
  <c r="S62" i="10" s="1"/>
  <c r="R35" i="10"/>
  <c r="R51" i="10" s="1"/>
  <c r="R54" i="10" s="1"/>
  <c r="R56" i="10" s="1"/>
  <c r="R59" i="10" s="1"/>
  <c r="R62" i="10" s="1"/>
  <c r="Q35" i="10"/>
  <c r="Q51" i="10" s="1"/>
  <c r="Q54" i="10" s="1"/>
  <c r="Q56" i="10" s="1"/>
  <c r="Q59" i="10" s="1"/>
  <c r="Q62" i="10" s="1"/>
  <c r="P35" i="10"/>
  <c r="P51" i="10" s="1"/>
  <c r="P54" i="10" s="1"/>
  <c r="P56" i="10" s="1"/>
  <c r="P59" i="10" s="1"/>
  <c r="P62" i="10" s="1"/>
  <c r="O35" i="10"/>
  <c r="O51" i="10" s="1"/>
  <c r="O54" i="10" s="1"/>
  <c r="O56" i="10" s="1"/>
  <c r="O59" i="10" s="1"/>
  <c r="O62" i="10" s="1"/>
  <c r="N35" i="10"/>
  <c r="N51" i="10" s="1"/>
  <c r="N54" i="10" s="1"/>
  <c r="N56" i="10" s="1"/>
  <c r="N59" i="10" s="1"/>
  <c r="N62" i="10" s="1"/>
  <c r="M35" i="10"/>
  <c r="M51" i="10" s="1"/>
  <c r="M54" i="10" s="1"/>
  <c r="M56" i="10" s="1"/>
  <c r="M59" i="10" s="1"/>
  <c r="M62" i="10" s="1"/>
  <c r="L35" i="10"/>
  <c r="L51" i="10" s="1"/>
  <c r="L54" i="10" s="1"/>
  <c r="L56" i="10" s="1"/>
  <c r="L59" i="10" s="1"/>
  <c r="L62" i="10" s="1"/>
  <c r="K35" i="10"/>
  <c r="J35" i="10"/>
  <c r="J51" i="10" s="1"/>
  <c r="J54" i="10" s="1"/>
  <c r="J56" i="10" s="1"/>
  <c r="J59" i="10" s="1"/>
  <c r="J62" i="10" s="1"/>
  <c r="I35" i="10"/>
  <c r="H35" i="10"/>
  <c r="H51" i="10" s="1"/>
  <c r="H54" i="10" s="1"/>
  <c r="H56" i="10" s="1"/>
  <c r="H59" i="10" s="1"/>
  <c r="H62" i="10" s="1"/>
  <c r="G35" i="10"/>
  <c r="G51" i="10" s="1"/>
  <c r="G54" i="10" s="1"/>
  <c r="G56" i="10" s="1"/>
  <c r="G59" i="10" s="1"/>
  <c r="G62" i="10" s="1"/>
  <c r="F35" i="10"/>
  <c r="F51" i="10" s="1"/>
  <c r="F54" i="10" s="1"/>
  <c r="F56" i="10" s="1"/>
  <c r="F59" i="10" s="1"/>
  <c r="F62" i="10" s="1"/>
  <c r="E35" i="10"/>
  <c r="E51" i="10" s="1"/>
  <c r="E54" i="10" s="1"/>
  <c r="E56" i="10" s="1"/>
  <c r="E59" i="10" s="1"/>
  <c r="E62" i="10" s="1"/>
  <c r="D35" i="10"/>
  <c r="D51" i="10" s="1"/>
  <c r="D54" i="10" s="1"/>
  <c r="D56" i="10" s="1"/>
  <c r="D59" i="10" s="1"/>
  <c r="D62" i="10" s="1"/>
  <c r="C35" i="10"/>
  <c r="H54" i="11"/>
  <c r="H56" i="11" s="1"/>
  <c r="H59" i="11" s="1"/>
  <c r="H62" i="11" s="1"/>
  <c r="Q51" i="11"/>
  <c r="Q54" i="11" s="1"/>
  <c r="Q56" i="11" s="1"/>
  <c r="Q59" i="11" s="1"/>
  <c r="Q62" i="11" s="1"/>
  <c r="H51" i="11"/>
  <c r="AA50" i="11"/>
  <c r="Z50" i="11"/>
  <c r="Y50" i="11"/>
  <c r="X50" i="11"/>
  <c r="W50" i="11"/>
  <c r="V50" i="11"/>
  <c r="U50" i="11"/>
  <c r="T50" i="11"/>
  <c r="S50" i="11"/>
  <c r="R50" i="11"/>
  <c r="R51" i="11" s="1"/>
  <c r="R54" i="11" s="1"/>
  <c r="R56" i="11" s="1"/>
  <c r="R59" i="11" s="1"/>
  <c r="R62" i="11" s="1"/>
  <c r="Q50" i="11"/>
  <c r="P50" i="11"/>
  <c r="O50" i="11"/>
  <c r="N50" i="11"/>
  <c r="M50" i="11"/>
  <c r="L50" i="11"/>
  <c r="K50" i="11"/>
  <c r="J50" i="11"/>
  <c r="J51" i="11" s="1"/>
  <c r="J54" i="11" s="1"/>
  <c r="J56" i="11" s="1"/>
  <c r="J59" i="11" s="1"/>
  <c r="J62" i="11" s="1"/>
  <c r="I50" i="11"/>
  <c r="H50" i="11"/>
  <c r="G50" i="11"/>
  <c r="F50" i="11"/>
  <c r="E50" i="11"/>
  <c r="D50" i="11"/>
  <c r="C50" i="11"/>
  <c r="AA35" i="11"/>
  <c r="Y35" i="11"/>
  <c r="Y51" i="11" s="1"/>
  <c r="X35" i="11"/>
  <c r="Z35" i="11" s="1"/>
  <c r="W35" i="11"/>
  <c r="V35" i="11"/>
  <c r="V51" i="11" s="1"/>
  <c r="V54" i="11" s="1"/>
  <c r="V56" i="11" s="1"/>
  <c r="V59" i="11" s="1"/>
  <c r="V62" i="11" s="1"/>
  <c r="U35" i="11"/>
  <c r="U51" i="11" s="1"/>
  <c r="U54" i="11" s="1"/>
  <c r="U56" i="11" s="1"/>
  <c r="U59" i="11" s="1"/>
  <c r="U62" i="11" s="1"/>
  <c r="T35" i="11"/>
  <c r="T51" i="11" s="1"/>
  <c r="T54" i="11" s="1"/>
  <c r="T56" i="11" s="1"/>
  <c r="T59" i="11" s="1"/>
  <c r="T62" i="11" s="1"/>
  <c r="S35" i="11"/>
  <c r="R35" i="11"/>
  <c r="Q35" i="11"/>
  <c r="P35" i="11"/>
  <c r="P51" i="11" s="1"/>
  <c r="P54" i="11" s="1"/>
  <c r="P56" i="11" s="1"/>
  <c r="P59" i="11" s="1"/>
  <c r="P62" i="11" s="1"/>
  <c r="O35" i="11"/>
  <c r="N35" i="11"/>
  <c r="N51" i="11" s="1"/>
  <c r="N54" i="11" s="1"/>
  <c r="N56" i="11" s="1"/>
  <c r="N59" i="11" s="1"/>
  <c r="N62" i="11" s="1"/>
  <c r="M35" i="11"/>
  <c r="M51" i="11" s="1"/>
  <c r="M54" i="11" s="1"/>
  <c r="M56" i="11" s="1"/>
  <c r="M59" i="11" s="1"/>
  <c r="M62" i="11" s="1"/>
  <c r="L35" i="11"/>
  <c r="L51" i="11" s="1"/>
  <c r="L54" i="11" s="1"/>
  <c r="L56" i="11" s="1"/>
  <c r="L59" i="11" s="1"/>
  <c r="L62" i="11" s="1"/>
  <c r="K35" i="11"/>
  <c r="J35" i="11"/>
  <c r="I35" i="11"/>
  <c r="I51" i="11" s="1"/>
  <c r="I54" i="11" s="1"/>
  <c r="I56" i="11" s="1"/>
  <c r="I59" i="11" s="1"/>
  <c r="I62" i="11" s="1"/>
  <c r="H35" i="11"/>
  <c r="G35" i="11"/>
  <c r="F35" i="11"/>
  <c r="F51" i="11" s="1"/>
  <c r="F54" i="11" s="1"/>
  <c r="F56" i="11" s="1"/>
  <c r="F59" i="11" s="1"/>
  <c r="F62" i="11" s="1"/>
  <c r="E35" i="11"/>
  <c r="E51" i="11" s="1"/>
  <c r="E54" i="11" s="1"/>
  <c r="E56" i="11" s="1"/>
  <c r="E59" i="11" s="1"/>
  <c r="E62" i="11" s="1"/>
  <c r="D35" i="11"/>
  <c r="D51" i="11" s="1"/>
  <c r="D54" i="11" s="1"/>
  <c r="D56" i="11" s="1"/>
  <c r="D59" i="11" s="1"/>
  <c r="D62" i="11" s="1"/>
  <c r="C35" i="11"/>
  <c r="I51" i="12"/>
  <c r="I54" i="12" s="1"/>
  <c r="I56" i="12" s="1"/>
  <c r="I59" i="12" s="1"/>
  <c r="I62" i="12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35" i="12"/>
  <c r="Y35" i="12"/>
  <c r="Y51" i="12" s="1"/>
  <c r="Y54" i="12" s="1"/>
  <c r="Y56" i="12" s="1"/>
  <c r="Y59" i="12" s="1"/>
  <c r="Y62" i="12" s="1"/>
  <c r="X35" i="12"/>
  <c r="X51" i="12" s="1"/>
  <c r="X54" i="12" s="1"/>
  <c r="W35" i="12"/>
  <c r="W51" i="12" s="1"/>
  <c r="W54" i="12" s="1"/>
  <c r="W56" i="12" s="1"/>
  <c r="W59" i="12" s="1"/>
  <c r="W62" i="12" s="1"/>
  <c r="V35" i="12"/>
  <c r="U35" i="12"/>
  <c r="U51" i="12" s="1"/>
  <c r="U54" i="12" s="1"/>
  <c r="U56" i="12" s="1"/>
  <c r="U59" i="12" s="1"/>
  <c r="U62" i="12" s="1"/>
  <c r="T35" i="12"/>
  <c r="T51" i="12" s="1"/>
  <c r="T54" i="12" s="1"/>
  <c r="T56" i="12" s="1"/>
  <c r="T59" i="12" s="1"/>
  <c r="T62" i="12" s="1"/>
  <c r="S35" i="12"/>
  <c r="R35" i="12"/>
  <c r="R51" i="12" s="1"/>
  <c r="R54" i="12" s="1"/>
  <c r="R56" i="12" s="1"/>
  <c r="R59" i="12" s="1"/>
  <c r="R62" i="12" s="1"/>
  <c r="Q35" i="12"/>
  <c r="Q51" i="12" s="1"/>
  <c r="Q54" i="12" s="1"/>
  <c r="Q56" i="12" s="1"/>
  <c r="Q59" i="12" s="1"/>
  <c r="Q62" i="12" s="1"/>
  <c r="P35" i="12"/>
  <c r="P51" i="12" s="1"/>
  <c r="P54" i="12" s="1"/>
  <c r="P56" i="12" s="1"/>
  <c r="P59" i="12" s="1"/>
  <c r="P62" i="12" s="1"/>
  <c r="O35" i="12"/>
  <c r="O51" i="12" s="1"/>
  <c r="O54" i="12" s="1"/>
  <c r="O56" i="12" s="1"/>
  <c r="O59" i="12" s="1"/>
  <c r="O62" i="12" s="1"/>
  <c r="N35" i="12"/>
  <c r="M35" i="12"/>
  <c r="L35" i="12"/>
  <c r="L51" i="12" s="1"/>
  <c r="L54" i="12" s="1"/>
  <c r="L56" i="12" s="1"/>
  <c r="L59" i="12" s="1"/>
  <c r="L62" i="12" s="1"/>
  <c r="K35" i="12"/>
  <c r="J35" i="12"/>
  <c r="I35" i="12"/>
  <c r="H35" i="12"/>
  <c r="H51" i="12" s="1"/>
  <c r="H54" i="12" s="1"/>
  <c r="H56" i="12" s="1"/>
  <c r="H59" i="12" s="1"/>
  <c r="H62" i="12" s="1"/>
  <c r="G35" i="12"/>
  <c r="G51" i="12" s="1"/>
  <c r="G54" i="12" s="1"/>
  <c r="G56" i="12" s="1"/>
  <c r="G59" i="12" s="1"/>
  <c r="G62" i="12" s="1"/>
  <c r="F35" i="12"/>
  <c r="E35" i="12"/>
  <c r="D35" i="12"/>
  <c r="D51" i="12" s="1"/>
  <c r="D54" i="12" s="1"/>
  <c r="D56" i="12" s="1"/>
  <c r="D59" i="12" s="1"/>
  <c r="D62" i="12" s="1"/>
  <c r="C35" i="12"/>
  <c r="U56" i="13"/>
  <c r="U59" i="13" s="1"/>
  <c r="U62" i="13" s="1"/>
  <c r="X51" i="13"/>
  <c r="X54" i="13" s="1"/>
  <c r="W51" i="13"/>
  <c r="W54" i="13" s="1"/>
  <c r="W56" i="13" s="1"/>
  <c r="W59" i="13" s="1"/>
  <c r="W62" i="13" s="1"/>
  <c r="V51" i="13"/>
  <c r="V54" i="13" s="1"/>
  <c r="V56" i="13" s="1"/>
  <c r="V59" i="13" s="1"/>
  <c r="V62" i="13" s="1"/>
  <c r="G51" i="13"/>
  <c r="G54" i="13" s="1"/>
  <c r="G56" i="13" s="1"/>
  <c r="G59" i="13" s="1"/>
  <c r="G62" i="13" s="1"/>
  <c r="F51" i="13"/>
  <c r="F54" i="13" s="1"/>
  <c r="F56" i="13" s="1"/>
  <c r="F59" i="13" s="1"/>
  <c r="F62" i="13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35" i="13"/>
  <c r="Y35" i="13"/>
  <c r="Y51" i="13" s="1"/>
  <c r="Y54" i="13" s="1"/>
  <c r="Y56" i="13" s="1"/>
  <c r="Y59" i="13" s="1"/>
  <c r="Y62" i="13" s="1"/>
  <c r="X35" i="13"/>
  <c r="W35" i="13"/>
  <c r="V35" i="13"/>
  <c r="U35" i="13"/>
  <c r="U51" i="13" s="1"/>
  <c r="U54" i="13" s="1"/>
  <c r="T35" i="13"/>
  <c r="T51" i="13" s="1"/>
  <c r="T54" i="13" s="1"/>
  <c r="T56" i="13" s="1"/>
  <c r="T59" i="13" s="1"/>
  <c r="T62" i="13" s="1"/>
  <c r="S35" i="13"/>
  <c r="R35" i="13"/>
  <c r="R51" i="13" s="1"/>
  <c r="R54" i="13" s="1"/>
  <c r="R56" i="13" s="1"/>
  <c r="R59" i="13" s="1"/>
  <c r="R62" i="13" s="1"/>
  <c r="Q35" i="13"/>
  <c r="Q51" i="13" s="1"/>
  <c r="Q54" i="13" s="1"/>
  <c r="Q56" i="13" s="1"/>
  <c r="Q59" i="13" s="1"/>
  <c r="Q62" i="13" s="1"/>
  <c r="P35" i="13"/>
  <c r="O35" i="13"/>
  <c r="O51" i="13" s="1"/>
  <c r="O54" i="13" s="1"/>
  <c r="O56" i="13" s="1"/>
  <c r="O59" i="13" s="1"/>
  <c r="O62" i="13" s="1"/>
  <c r="N35" i="13"/>
  <c r="N51" i="13" s="1"/>
  <c r="N54" i="13" s="1"/>
  <c r="N56" i="13" s="1"/>
  <c r="N59" i="13" s="1"/>
  <c r="N62" i="13" s="1"/>
  <c r="M35" i="13"/>
  <c r="M51" i="13" s="1"/>
  <c r="M54" i="13" s="1"/>
  <c r="M56" i="13" s="1"/>
  <c r="M59" i="13" s="1"/>
  <c r="M62" i="13" s="1"/>
  <c r="L35" i="13"/>
  <c r="L51" i="13" s="1"/>
  <c r="L54" i="13" s="1"/>
  <c r="L56" i="13" s="1"/>
  <c r="L59" i="13" s="1"/>
  <c r="L62" i="13" s="1"/>
  <c r="K35" i="13"/>
  <c r="K51" i="13" s="1"/>
  <c r="K54" i="13" s="1"/>
  <c r="K56" i="13" s="1"/>
  <c r="K59" i="13" s="1"/>
  <c r="K62" i="13" s="1"/>
  <c r="J35" i="13"/>
  <c r="J51" i="13" s="1"/>
  <c r="J54" i="13" s="1"/>
  <c r="J56" i="13" s="1"/>
  <c r="J59" i="13" s="1"/>
  <c r="J62" i="13" s="1"/>
  <c r="I35" i="13"/>
  <c r="I51" i="13" s="1"/>
  <c r="I54" i="13" s="1"/>
  <c r="I56" i="13" s="1"/>
  <c r="I59" i="13" s="1"/>
  <c r="I62" i="13" s="1"/>
  <c r="H35" i="13"/>
  <c r="H51" i="13" s="1"/>
  <c r="H54" i="13" s="1"/>
  <c r="H56" i="13" s="1"/>
  <c r="H59" i="13" s="1"/>
  <c r="H62" i="13" s="1"/>
  <c r="G35" i="13"/>
  <c r="F35" i="13"/>
  <c r="E35" i="13"/>
  <c r="E51" i="13" s="1"/>
  <c r="E54" i="13" s="1"/>
  <c r="E56" i="13" s="1"/>
  <c r="E59" i="13" s="1"/>
  <c r="E62" i="13" s="1"/>
  <c r="D35" i="13"/>
  <c r="D51" i="13" s="1"/>
  <c r="D54" i="13" s="1"/>
  <c r="D56" i="13" s="1"/>
  <c r="D59" i="13" s="1"/>
  <c r="D62" i="13" s="1"/>
  <c r="C35" i="13"/>
  <c r="C51" i="13" s="1"/>
  <c r="C54" i="13" s="1"/>
  <c r="C56" i="13" s="1"/>
  <c r="C59" i="13" s="1"/>
  <c r="C62" i="13" s="1"/>
  <c r="G51" i="14"/>
  <c r="G54" i="14" s="1"/>
  <c r="G56" i="14" s="1"/>
  <c r="G59" i="14" s="1"/>
  <c r="G62" i="14" s="1"/>
  <c r="AA50" i="14"/>
  <c r="AA51" i="14" s="1"/>
  <c r="AA54" i="14" s="1"/>
  <c r="AA56" i="14" s="1"/>
  <c r="AA59" i="14" s="1"/>
  <c r="AA62" i="14" s="1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35" i="14"/>
  <c r="Y35" i="14"/>
  <c r="X35" i="14"/>
  <c r="W35" i="14"/>
  <c r="W51" i="14" s="1"/>
  <c r="W54" i="14" s="1"/>
  <c r="W56" i="14" s="1"/>
  <c r="W59" i="14" s="1"/>
  <c r="W62" i="14" s="1"/>
  <c r="V35" i="14"/>
  <c r="V51" i="14" s="1"/>
  <c r="V54" i="14" s="1"/>
  <c r="V56" i="14" s="1"/>
  <c r="V59" i="14" s="1"/>
  <c r="V62" i="14" s="1"/>
  <c r="U35" i="14"/>
  <c r="U51" i="14" s="1"/>
  <c r="U54" i="14" s="1"/>
  <c r="U56" i="14" s="1"/>
  <c r="U59" i="14" s="1"/>
  <c r="U62" i="14" s="1"/>
  <c r="T35" i="14"/>
  <c r="T51" i="14" s="1"/>
  <c r="T54" i="14" s="1"/>
  <c r="T56" i="14" s="1"/>
  <c r="T59" i="14" s="1"/>
  <c r="T62" i="14" s="1"/>
  <c r="S35" i="14"/>
  <c r="R35" i="14"/>
  <c r="R51" i="14" s="1"/>
  <c r="R54" i="14" s="1"/>
  <c r="R56" i="14" s="1"/>
  <c r="R59" i="14" s="1"/>
  <c r="R62" i="14" s="1"/>
  <c r="Q35" i="14"/>
  <c r="Q51" i="14" s="1"/>
  <c r="Q54" i="14" s="1"/>
  <c r="Q56" i="14" s="1"/>
  <c r="Q59" i="14" s="1"/>
  <c r="Q62" i="14" s="1"/>
  <c r="P35" i="14"/>
  <c r="P51" i="14" s="1"/>
  <c r="P54" i="14" s="1"/>
  <c r="P56" i="14" s="1"/>
  <c r="P59" i="14" s="1"/>
  <c r="P62" i="14" s="1"/>
  <c r="O35" i="14"/>
  <c r="O51" i="14" s="1"/>
  <c r="O54" i="14" s="1"/>
  <c r="O56" i="14" s="1"/>
  <c r="O59" i="14" s="1"/>
  <c r="O62" i="14" s="1"/>
  <c r="N35" i="14"/>
  <c r="N51" i="14" s="1"/>
  <c r="N54" i="14" s="1"/>
  <c r="N56" i="14" s="1"/>
  <c r="N59" i="14" s="1"/>
  <c r="N62" i="14" s="1"/>
  <c r="M35" i="14"/>
  <c r="M51" i="14" s="1"/>
  <c r="M54" i="14" s="1"/>
  <c r="M56" i="14" s="1"/>
  <c r="M59" i="14" s="1"/>
  <c r="M62" i="14" s="1"/>
  <c r="L35" i="14"/>
  <c r="L51" i="14" s="1"/>
  <c r="L54" i="14" s="1"/>
  <c r="L56" i="14" s="1"/>
  <c r="L59" i="14" s="1"/>
  <c r="L62" i="14" s="1"/>
  <c r="K35" i="14"/>
  <c r="J35" i="14"/>
  <c r="J51" i="14" s="1"/>
  <c r="J54" i="14" s="1"/>
  <c r="J56" i="14" s="1"/>
  <c r="J59" i="14" s="1"/>
  <c r="J62" i="14" s="1"/>
  <c r="I35" i="14"/>
  <c r="I51" i="14" s="1"/>
  <c r="I54" i="14" s="1"/>
  <c r="I56" i="14" s="1"/>
  <c r="I59" i="14" s="1"/>
  <c r="I62" i="14" s="1"/>
  <c r="H35" i="14"/>
  <c r="H51" i="14" s="1"/>
  <c r="H54" i="14" s="1"/>
  <c r="H56" i="14" s="1"/>
  <c r="H59" i="14" s="1"/>
  <c r="H62" i="14" s="1"/>
  <c r="G35" i="14"/>
  <c r="F35" i="14"/>
  <c r="F51" i="14" s="1"/>
  <c r="F54" i="14" s="1"/>
  <c r="F56" i="14" s="1"/>
  <c r="F59" i="14" s="1"/>
  <c r="F62" i="14" s="1"/>
  <c r="E35" i="14"/>
  <c r="E51" i="14" s="1"/>
  <c r="E54" i="14" s="1"/>
  <c r="E56" i="14" s="1"/>
  <c r="E59" i="14" s="1"/>
  <c r="E62" i="14" s="1"/>
  <c r="D35" i="14"/>
  <c r="D51" i="14" s="1"/>
  <c r="D54" i="14" s="1"/>
  <c r="D56" i="14" s="1"/>
  <c r="D59" i="14" s="1"/>
  <c r="D62" i="14" s="1"/>
  <c r="C35" i="14"/>
  <c r="L56" i="15"/>
  <c r="L59" i="15" s="1"/>
  <c r="L62" i="15" s="1"/>
  <c r="Q54" i="15"/>
  <c r="Q56" i="15" s="1"/>
  <c r="Q59" i="15" s="1"/>
  <c r="Q62" i="15" s="1"/>
  <c r="Y51" i="15"/>
  <c r="Y54" i="15" s="1"/>
  <c r="Y56" i="15" s="1"/>
  <c r="Y59" i="15" s="1"/>
  <c r="Y62" i="15" s="1"/>
  <c r="Q51" i="15"/>
  <c r="I51" i="15"/>
  <c r="I54" i="15" s="1"/>
  <c r="I56" i="15" s="1"/>
  <c r="I59" i="15" s="1"/>
  <c r="I62" i="15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35" i="15"/>
  <c r="AA51" i="15" s="1"/>
  <c r="AA54" i="15" s="1"/>
  <c r="AA56" i="15" s="1"/>
  <c r="AA59" i="15" s="1"/>
  <c r="AA62" i="15" s="1"/>
  <c r="Y35" i="15"/>
  <c r="X35" i="15"/>
  <c r="W35" i="15"/>
  <c r="V35" i="15"/>
  <c r="V51" i="15" s="1"/>
  <c r="V54" i="15" s="1"/>
  <c r="V56" i="15" s="1"/>
  <c r="V59" i="15" s="1"/>
  <c r="V62" i="15" s="1"/>
  <c r="U35" i="15"/>
  <c r="U51" i="15" s="1"/>
  <c r="U54" i="15" s="1"/>
  <c r="U56" i="15" s="1"/>
  <c r="U59" i="15" s="1"/>
  <c r="U62" i="15" s="1"/>
  <c r="T35" i="15"/>
  <c r="T51" i="15" s="1"/>
  <c r="T54" i="15" s="1"/>
  <c r="T56" i="15" s="1"/>
  <c r="T59" i="15" s="1"/>
  <c r="T62" i="15" s="1"/>
  <c r="S35" i="15"/>
  <c r="S51" i="15" s="1"/>
  <c r="S54" i="15" s="1"/>
  <c r="S56" i="15" s="1"/>
  <c r="S59" i="15" s="1"/>
  <c r="S62" i="15" s="1"/>
  <c r="R35" i="15"/>
  <c r="R51" i="15" s="1"/>
  <c r="R54" i="15" s="1"/>
  <c r="R56" i="15" s="1"/>
  <c r="R59" i="15" s="1"/>
  <c r="R62" i="15" s="1"/>
  <c r="Q35" i="15"/>
  <c r="P35" i="15"/>
  <c r="P51" i="15" s="1"/>
  <c r="P54" i="15" s="1"/>
  <c r="P56" i="15" s="1"/>
  <c r="P59" i="15" s="1"/>
  <c r="P62" i="15" s="1"/>
  <c r="O35" i="15"/>
  <c r="N35" i="15"/>
  <c r="N51" i="15" s="1"/>
  <c r="N54" i="15" s="1"/>
  <c r="N56" i="15" s="1"/>
  <c r="N59" i="15" s="1"/>
  <c r="N62" i="15" s="1"/>
  <c r="M35" i="15"/>
  <c r="M51" i="15" s="1"/>
  <c r="M54" i="15" s="1"/>
  <c r="M56" i="15" s="1"/>
  <c r="M59" i="15" s="1"/>
  <c r="M62" i="15" s="1"/>
  <c r="L35" i="15"/>
  <c r="L51" i="15" s="1"/>
  <c r="L54" i="15" s="1"/>
  <c r="K35" i="15"/>
  <c r="K51" i="15" s="1"/>
  <c r="K54" i="15" s="1"/>
  <c r="K56" i="15" s="1"/>
  <c r="K59" i="15" s="1"/>
  <c r="K62" i="15" s="1"/>
  <c r="J35" i="15"/>
  <c r="I35" i="15"/>
  <c r="H35" i="15"/>
  <c r="H51" i="15" s="1"/>
  <c r="H54" i="15" s="1"/>
  <c r="H56" i="15" s="1"/>
  <c r="H59" i="15" s="1"/>
  <c r="H62" i="15" s="1"/>
  <c r="G35" i="15"/>
  <c r="F35" i="15"/>
  <c r="F51" i="15" s="1"/>
  <c r="F54" i="15" s="1"/>
  <c r="F56" i="15" s="1"/>
  <c r="F59" i="15" s="1"/>
  <c r="F62" i="15" s="1"/>
  <c r="E35" i="15"/>
  <c r="E51" i="15" s="1"/>
  <c r="E54" i="15" s="1"/>
  <c r="E56" i="15" s="1"/>
  <c r="E59" i="15" s="1"/>
  <c r="E62" i="15" s="1"/>
  <c r="D35" i="15"/>
  <c r="D51" i="15" s="1"/>
  <c r="D54" i="15" s="1"/>
  <c r="D56" i="15" s="1"/>
  <c r="D59" i="15" s="1"/>
  <c r="D62" i="15" s="1"/>
  <c r="C35" i="15"/>
  <c r="C51" i="15" s="1"/>
  <c r="C54" i="15" s="1"/>
  <c r="C56" i="15" s="1"/>
  <c r="C59" i="15" s="1"/>
  <c r="C62" i="15" s="1"/>
  <c r="G56" i="16"/>
  <c r="G59" i="16" s="1"/>
  <c r="G62" i="16" s="1"/>
  <c r="O54" i="16"/>
  <c r="O56" i="16" s="1"/>
  <c r="O59" i="16" s="1"/>
  <c r="O62" i="16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35" i="16"/>
  <c r="Y35" i="16"/>
  <c r="X35" i="16"/>
  <c r="X51" i="16" s="1"/>
  <c r="W35" i="16"/>
  <c r="W51" i="16" s="1"/>
  <c r="W54" i="16" s="1"/>
  <c r="W56" i="16" s="1"/>
  <c r="W59" i="16" s="1"/>
  <c r="W62" i="16" s="1"/>
  <c r="V35" i="16"/>
  <c r="U35" i="16"/>
  <c r="U51" i="16" s="1"/>
  <c r="U54" i="16" s="1"/>
  <c r="U56" i="16" s="1"/>
  <c r="U59" i="16" s="1"/>
  <c r="U62" i="16" s="1"/>
  <c r="T35" i="16"/>
  <c r="T51" i="16" s="1"/>
  <c r="T54" i="16" s="1"/>
  <c r="T56" i="16" s="1"/>
  <c r="T59" i="16" s="1"/>
  <c r="T62" i="16" s="1"/>
  <c r="S35" i="16"/>
  <c r="R35" i="16"/>
  <c r="Q35" i="16"/>
  <c r="Q51" i="16" s="1"/>
  <c r="Q54" i="16" s="1"/>
  <c r="Q56" i="16" s="1"/>
  <c r="Q59" i="16" s="1"/>
  <c r="Q62" i="16" s="1"/>
  <c r="P35" i="16"/>
  <c r="P51" i="16" s="1"/>
  <c r="P54" i="16" s="1"/>
  <c r="P56" i="16" s="1"/>
  <c r="P59" i="16" s="1"/>
  <c r="P62" i="16" s="1"/>
  <c r="O35" i="16"/>
  <c r="O51" i="16" s="1"/>
  <c r="N35" i="16"/>
  <c r="N51" i="16" s="1"/>
  <c r="N54" i="16" s="1"/>
  <c r="N56" i="16" s="1"/>
  <c r="N59" i="16" s="1"/>
  <c r="N62" i="16" s="1"/>
  <c r="M35" i="16"/>
  <c r="M51" i="16" s="1"/>
  <c r="M54" i="16" s="1"/>
  <c r="M56" i="16" s="1"/>
  <c r="M59" i="16" s="1"/>
  <c r="M62" i="16" s="1"/>
  <c r="L35" i="16"/>
  <c r="L51" i="16" s="1"/>
  <c r="L54" i="16" s="1"/>
  <c r="L56" i="16" s="1"/>
  <c r="L59" i="16" s="1"/>
  <c r="L62" i="16" s="1"/>
  <c r="K35" i="16"/>
  <c r="J35" i="16"/>
  <c r="I35" i="16"/>
  <c r="H35" i="16"/>
  <c r="G35" i="16"/>
  <c r="G51" i="16" s="1"/>
  <c r="G54" i="16" s="1"/>
  <c r="F35" i="16"/>
  <c r="E35" i="16"/>
  <c r="E51" i="16" s="1"/>
  <c r="E54" i="16" s="1"/>
  <c r="E56" i="16" s="1"/>
  <c r="E59" i="16" s="1"/>
  <c r="E62" i="16" s="1"/>
  <c r="D35" i="16"/>
  <c r="D51" i="16" s="1"/>
  <c r="D54" i="16" s="1"/>
  <c r="D56" i="16" s="1"/>
  <c r="D59" i="16" s="1"/>
  <c r="D62" i="16" s="1"/>
  <c r="C35" i="16"/>
  <c r="Y51" i="17"/>
  <c r="Y54" i="17" s="1"/>
  <c r="Y56" i="17" s="1"/>
  <c r="Y59" i="17" s="1"/>
  <c r="Y62" i="17" s="1"/>
  <c r="P51" i="17"/>
  <c r="P54" i="17" s="1"/>
  <c r="P56" i="17" s="1"/>
  <c r="P59" i="17" s="1"/>
  <c r="P62" i="17" s="1"/>
  <c r="G51" i="17"/>
  <c r="G54" i="17" s="1"/>
  <c r="G56" i="17" s="1"/>
  <c r="G59" i="17" s="1"/>
  <c r="G62" i="17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L51" i="17" s="1"/>
  <c r="L54" i="17" s="1"/>
  <c r="L56" i="17" s="1"/>
  <c r="L59" i="17" s="1"/>
  <c r="L62" i="17" s="1"/>
  <c r="K50" i="17"/>
  <c r="J50" i="17"/>
  <c r="I50" i="17"/>
  <c r="H50" i="17"/>
  <c r="G50" i="17"/>
  <c r="F50" i="17"/>
  <c r="E50" i="17"/>
  <c r="D50" i="17"/>
  <c r="D51" i="17" s="1"/>
  <c r="D54" i="17" s="1"/>
  <c r="D56" i="17" s="1"/>
  <c r="D59" i="17" s="1"/>
  <c r="D62" i="17" s="1"/>
  <c r="C50" i="17"/>
  <c r="AA35" i="17"/>
  <c r="AA51" i="17" s="1"/>
  <c r="AA54" i="17" s="1"/>
  <c r="AA56" i="17" s="1"/>
  <c r="AA59" i="17" s="1"/>
  <c r="AA62" i="17" s="1"/>
  <c r="Y35" i="17"/>
  <c r="X35" i="17"/>
  <c r="X51" i="17" s="1"/>
  <c r="W35" i="17"/>
  <c r="W51" i="17" s="1"/>
  <c r="W54" i="17" s="1"/>
  <c r="W56" i="17" s="1"/>
  <c r="W59" i="17" s="1"/>
  <c r="W62" i="17" s="1"/>
  <c r="V35" i="17"/>
  <c r="V51" i="17" s="1"/>
  <c r="V54" i="17" s="1"/>
  <c r="V56" i="17" s="1"/>
  <c r="V59" i="17" s="1"/>
  <c r="V62" i="17" s="1"/>
  <c r="U35" i="17"/>
  <c r="U51" i="17" s="1"/>
  <c r="U54" i="17" s="1"/>
  <c r="U56" i="17" s="1"/>
  <c r="U59" i="17" s="1"/>
  <c r="U62" i="17" s="1"/>
  <c r="T35" i="17"/>
  <c r="S35" i="17"/>
  <c r="S51" i="17" s="1"/>
  <c r="S54" i="17" s="1"/>
  <c r="S56" i="17" s="1"/>
  <c r="S59" i="17" s="1"/>
  <c r="S62" i="17" s="1"/>
  <c r="R35" i="17"/>
  <c r="R51" i="17" s="1"/>
  <c r="R54" i="17" s="1"/>
  <c r="R56" i="17" s="1"/>
  <c r="R59" i="17" s="1"/>
  <c r="R62" i="17" s="1"/>
  <c r="Q35" i="17"/>
  <c r="Q51" i="17" s="1"/>
  <c r="Q54" i="17" s="1"/>
  <c r="Q56" i="17" s="1"/>
  <c r="Q59" i="17" s="1"/>
  <c r="Q62" i="17" s="1"/>
  <c r="P35" i="17"/>
  <c r="O35" i="17"/>
  <c r="N35" i="17"/>
  <c r="N51" i="17" s="1"/>
  <c r="N54" i="17" s="1"/>
  <c r="N56" i="17" s="1"/>
  <c r="N59" i="17" s="1"/>
  <c r="N62" i="17" s="1"/>
  <c r="M35" i="17"/>
  <c r="M51" i="17" s="1"/>
  <c r="M54" i="17" s="1"/>
  <c r="M56" i="17" s="1"/>
  <c r="M59" i="17" s="1"/>
  <c r="M62" i="17" s="1"/>
  <c r="L35" i="17"/>
  <c r="K35" i="17"/>
  <c r="K51" i="17" s="1"/>
  <c r="K54" i="17" s="1"/>
  <c r="K56" i="17" s="1"/>
  <c r="K59" i="17" s="1"/>
  <c r="K62" i="17" s="1"/>
  <c r="J35" i="17"/>
  <c r="J51" i="17" s="1"/>
  <c r="J54" i="17" s="1"/>
  <c r="J56" i="17" s="1"/>
  <c r="J59" i="17" s="1"/>
  <c r="J62" i="17" s="1"/>
  <c r="I35" i="17"/>
  <c r="I51" i="17" s="1"/>
  <c r="I54" i="17" s="1"/>
  <c r="I56" i="17" s="1"/>
  <c r="I59" i="17" s="1"/>
  <c r="I62" i="17" s="1"/>
  <c r="H35" i="17"/>
  <c r="G35" i="17"/>
  <c r="F35" i="17"/>
  <c r="F51" i="17" s="1"/>
  <c r="F54" i="17" s="1"/>
  <c r="F56" i="17" s="1"/>
  <c r="F59" i="17" s="1"/>
  <c r="F62" i="17" s="1"/>
  <c r="E35" i="17"/>
  <c r="E51" i="17" s="1"/>
  <c r="E54" i="17" s="1"/>
  <c r="E56" i="17" s="1"/>
  <c r="E59" i="17" s="1"/>
  <c r="E62" i="17" s="1"/>
  <c r="D35" i="17"/>
  <c r="C35" i="17"/>
  <c r="C51" i="17" s="1"/>
  <c r="C54" i="17" s="1"/>
  <c r="C56" i="17" s="1"/>
  <c r="C59" i="17" s="1"/>
  <c r="C62" i="17" s="1"/>
  <c r="X56" i="18"/>
  <c r="I54" i="18"/>
  <c r="I56" i="18" s="1"/>
  <c r="I59" i="18" s="1"/>
  <c r="I62" i="18" s="1"/>
  <c r="Z51" i="18"/>
  <c r="R51" i="18"/>
  <c r="R54" i="18" s="1"/>
  <c r="R56" i="18" s="1"/>
  <c r="R59" i="18" s="1"/>
  <c r="R62" i="18" s="1"/>
  <c r="AA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35" i="18"/>
  <c r="Y35" i="18"/>
  <c r="Y51" i="18" s="1"/>
  <c r="Y54" i="18" s="1"/>
  <c r="Y56" i="18" s="1"/>
  <c r="Y59" i="18" s="1"/>
  <c r="Y62" i="18" s="1"/>
  <c r="X35" i="18"/>
  <c r="X51" i="18" s="1"/>
  <c r="X54" i="18" s="1"/>
  <c r="W35" i="18"/>
  <c r="V35" i="18"/>
  <c r="U35" i="18"/>
  <c r="U51" i="18" s="1"/>
  <c r="U54" i="18" s="1"/>
  <c r="U56" i="18" s="1"/>
  <c r="U59" i="18" s="1"/>
  <c r="U62" i="18" s="1"/>
  <c r="T35" i="18"/>
  <c r="S35" i="18"/>
  <c r="R35" i="18"/>
  <c r="Q35" i="18"/>
  <c r="Q51" i="18" s="1"/>
  <c r="Q54" i="18" s="1"/>
  <c r="Q56" i="18" s="1"/>
  <c r="Q59" i="18" s="1"/>
  <c r="Q62" i="18" s="1"/>
  <c r="P35" i="18"/>
  <c r="P51" i="18" s="1"/>
  <c r="P54" i="18" s="1"/>
  <c r="P56" i="18" s="1"/>
  <c r="P59" i="18" s="1"/>
  <c r="P62" i="18" s="1"/>
  <c r="O35" i="18"/>
  <c r="N35" i="18"/>
  <c r="N51" i="18" s="1"/>
  <c r="N54" i="18" s="1"/>
  <c r="N56" i="18" s="1"/>
  <c r="N59" i="18" s="1"/>
  <c r="N62" i="18" s="1"/>
  <c r="M35" i="18"/>
  <c r="L35" i="18"/>
  <c r="L51" i="18" s="1"/>
  <c r="L54" i="18" s="1"/>
  <c r="L56" i="18" s="1"/>
  <c r="L59" i="18" s="1"/>
  <c r="L62" i="18" s="1"/>
  <c r="K35" i="18"/>
  <c r="J35" i="18"/>
  <c r="J51" i="18" s="1"/>
  <c r="J54" i="18" s="1"/>
  <c r="J56" i="18" s="1"/>
  <c r="J59" i="18" s="1"/>
  <c r="J62" i="18" s="1"/>
  <c r="I35" i="18"/>
  <c r="I51" i="18" s="1"/>
  <c r="H35" i="18"/>
  <c r="H51" i="18" s="1"/>
  <c r="H54" i="18" s="1"/>
  <c r="H56" i="18" s="1"/>
  <c r="H59" i="18" s="1"/>
  <c r="H62" i="18" s="1"/>
  <c r="G35" i="18"/>
  <c r="F35" i="18"/>
  <c r="F51" i="18" s="1"/>
  <c r="F54" i="18" s="1"/>
  <c r="F56" i="18" s="1"/>
  <c r="F59" i="18" s="1"/>
  <c r="F62" i="18" s="1"/>
  <c r="E35" i="18"/>
  <c r="E51" i="18" s="1"/>
  <c r="E54" i="18" s="1"/>
  <c r="E56" i="18" s="1"/>
  <c r="E59" i="18" s="1"/>
  <c r="E62" i="18" s="1"/>
  <c r="D35" i="18"/>
  <c r="D51" i="18" s="1"/>
  <c r="D54" i="18" s="1"/>
  <c r="D56" i="18" s="1"/>
  <c r="D59" i="18" s="1"/>
  <c r="D62" i="18" s="1"/>
  <c r="C35" i="18"/>
  <c r="O56" i="19"/>
  <c r="O59" i="19" s="1"/>
  <c r="O62" i="19" s="1"/>
  <c r="H54" i="19"/>
  <c r="H56" i="19" s="1"/>
  <c r="H59" i="19" s="1"/>
  <c r="H62" i="19" s="1"/>
  <c r="V51" i="19"/>
  <c r="V54" i="19" s="1"/>
  <c r="V56" i="19" s="1"/>
  <c r="V59" i="19" s="1"/>
  <c r="V62" i="19" s="1"/>
  <c r="AA50" i="19"/>
  <c r="Y50" i="19"/>
  <c r="Z50" i="19" s="1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35" i="19"/>
  <c r="AA51" i="19" s="1"/>
  <c r="AA54" i="19" s="1"/>
  <c r="AA56" i="19" s="1"/>
  <c r="AA59" i="19" s="1"/>
  <c r="AA62" i="19" s="1"/>
  <c r="Y35" i="19"/>
  <c r="Y51" i="19" s="1"/>
  <c r="Y54" i="19" s="1"/>
  <c r="Y56" i="19" s="1"/>
  <c r="Y59" i="19" s="1"/>
  <c r="Y62" i="19" s="1"/>
  <c r="X35" i="19"/>
  <c r="X51" i="19" s="1"/>
  <c r="X54" i="19" s="1"/>
  <c r="W35" i="19"/>
  <c r="W51" i="19" s="1"/>
  <c r="W54" i="19" s="1"/>
  <c r="W56" i="19" s="1"/>
  <c r="W59" i="19" s="1"/>
  <c r="W62" i="19" s="1"/>
  <c r="V35" i="19"/>
  <c r="U35" i="19"/>
  <c r="U51" i="19" s="1"/>
  <c r="U54" i="19" s="1"/>
  <c r="U56" i="19" s="1"/>
  <c r="U59" i="19" s="1"/>
  <c r="U62" i="19" s="1"/>
  <c r="T35" i="19"/>
  <c r="T51" i="19" s="1"/>
  <c r="T54" i="19" s="1"/>
  <c r="T56" i="19" s="1"/>
  <c r="T59" i="19" s="1"/>
  <c r="T62" i="19" s="1"/>
  <c r="S35" i="19"/>
  <c r="S51" i="19" s="1"/>
  <c r="S54" i="19" s="1"/>
  <c r="S56" i="19" s="1"/>
  <c r="S59" i="19" s="1"/>
  <c r="S62" i="19" s="1"/>
  <c r="R35" i="19"/>
  <c r="Q35" i="19"/>
  <c r="Q51" i="19" s="1"/>
  <c r="Q54" i="19" s="1"/>
  <c r="Q56" i="19" s="1"/>
  <c r="Q59" i="19" s="1"/>
  <c r="Q62" i="19" s="1"/>
  <c r="P35" i="19"/>
  <c r="P51" i="19" s="1"/>
  <c r="P54" i="19" s="1"/>
  <c r="P56" i="19" s="1"/>
  <c r="P59" i="19" s="1"/>
  <c r="P62" i="19" s="1"/>
  <c r="O35" i="19"/>
  <c r="O51" i="19" s="1"/>
  <c r="O54" i="19" s="1"/>
  <c r="N35" i="19"/>
  <c r="N51" i="19" s="1"/>
  <c r="N54" i="19" s="1"/>
  <c r="N56" i="19" s="1"/>
  <c r="N59" i="19" s="1"/>
  <c r="N62" i="19" s="1"/>
  <c r="M35" i="19"/>
  <c r="M51" i="19" s="1"/>
  <c r="M54" i="19" s="1"/>
  <c r="M56" i="19" s="1"/>
  <c r="M59" i="19" s="1"/>
  <c r="M62" i="19" s="1"/>
  <c r="L35" i="19"/>
  <c r="L51" i="19" s="1"/>
  <c r="L54" i="19" s="1"/>
  <c r="L56" i="19" s="1"/>
  <c r="L59" i="19" s="1"/>
  <c r="L62" i="19" s="1"/>
  <c r="K35" i="19"/>
  <c r="K51" i="19" s="1"/>
  <c r="K54" i="19" s="1"/>
  <c r="K56" i="19" s="1"/>
  <c r="K59" i="19" s="1"/>
  <c r="K62" i="19" s="1"/>
  <c r="J35" i="19"/>
  <c r="J51" i="19" s="1"/>
  <c r="J54" i="19" s="1"/>
  <c r="J56" i="19" s="1"/>
  <c r="J59" i="19" s="1"/>
  <c r="J62" i="19" s="1"/>
  <c r="I35" i="19"/>
  <c r="I51" i="19" s="1"/>
  <c r="I54" i="19" s="1"/>
  <c r="I56" i="19" s="1"/>
  <c r="I59" i="19" s="1"/>
  <c r="I62" i="19" s="1"/>
  <c r="H35" i="19"/>
  <c r="H51" i="19" s="1"/>
  <c r="G35" i="19"/>
  <c r="G51" i="19" s="1"/>
  <c r="G54" i="19" s="1"/>
  <c r="G56" i="19" s="1"/>
  <c r="G59" i="19" s="1"/>
  <c r="G62" i="19" s="1"/>
  <c r="F35" i="19"/>
  <c r="F51" i="19" s="1"/>
  <c r="F54" i="19" s="1"/>
  <c r="F56" i="19" s="1"/>
  <c r="F59" i="19" s="1"/>
  <c r="F62" i="19" s="1"/>
  <c r="E35" i="19"/>
  <c r="E51" i="19" s="1"/>
  <c r="E54" i="19" s="1"/>
  <c r="E56" i="19" s="1"/>
  <c r="E59" i="19" s="1"/>
  <c r="E62" i="19" s="1"/>
  <c r="D35" i="19"/>
  <c r="D51" i="19" s="1"/>
  <c r="D54" i="19" s="1"/>
  <c r="D56" i="19" s="1"/>
  <c r="D59" i="19" s="1"/>
  <c r="D62" i="19" s="1"/>
  <c r="C35" i="19"/>
  <c r="C51" i="19" s="1"/>
  <c r="C54" i="19" s="1"/>
  <c r="C56" i="19" s="1"/>
  <c r="C59" i="19" s="1"/>
  <c r="C62" i="19" s="1"/>
  <c r="L62" i="20"/>
  <c r="D62" i="20"/>
  <c r="U51" i="20"/>
  <c r="U54" i="20" s="1"/>
  <c r="U56" i="20" s="1"/>
  <c r="U59" i="20" s="1"/>
  <c r="U62" i="20" s="1"/>
  <c r="P51" i="20"/>
  <c r="P54" i="20" s="1"/>
  <c r="P56" i="20" s="1"/>
  <c r="P59" i="20" s="1"/>
  <c r="P62" i="20" s="1"/>
  <c r="AA50" i="20"/>
  <c r="Y50" i="20"/>
  <c r="Z50" i="20" s="1"/>
  <c r="X50" i="20"/>
  <c r="W50" i="20"/>
  <c r="V50" i="20"/>
  <c r="U50" i="20"/>
  <c r="T50" i="20"/>
  <c r="S50" i="20"/>
  <c r="R50" i="20"/>
  <c r="Q50" i="20"/>
  <c r="Q51" i="20" s="1"/>
  <c r="Q54" i="20" s="1"/>
  <c r="Q56" i="20" s="1"/>
  <c r="Q59" i="20" s="1"/>
  <c r="Q62" i="20" s="1"/>
  <c r="P50" i="20"/>
  <c r="O50" i="20"/>
  <c r="N50" i="20"/>
  <c r="M50" i="20"/>
  <c r="L50" i="20"/>
  <c r="K50" i="20"/>
  <c r="J50" i="20"/>
  <c r="I50" i="20"/>
  <c r="I51" i="20" s="1"/>
  <c r="I54" i="20" s="1"/>
  <c r="I56" i="20" s="1"/>
  <c r="I59" i="20" s="1"/>
  <c r="I62" i="20" s="1"/>
  <c r="H50" i="20"/>
  <c r="G50" i="20"/>
  <c r="F50" i="20"/>
  <c r="E50" i="20"/>
  <c r="D50" i="20"/>
  <c r="C50" i="20"/>
  <c r="AA35" i="20"/>
  <c r="AA51" i="20" s="1"/>
  <c r="AA54" i="20" s="1"/>
  <c r="AA56" i="20" s="1"/>
  <c r="AA59" i="20" s="1"/>
  <c r="AA62" i="20" s="1"/>
  <c r="Z35" i="20"/>
  <c r="Y35" i="20"/>
  <c r="Y51" i="20" s="1"/>
  <c r="Y54" i="20" s="1"/>
  <c r="Y56" i="20" s="1"/>
  <c r="Y59" i="20" s="1"/>
  <c r="Y62" i="20" s="1"/>
  <c r="X35" i="20"/>
  <c r="X51" i="20" s="1"/>
  <c r="X54" i="20" s="1"/>
  <c r="W35" i="20"/>
  <c r="W51" i="20" s="1"/>
  <c r="W54" i="20" s="1"/>
  <c r="W56" i="20" s="1"/>
  <c r="W59" i="20" s="1"/>
  <c r="W62" i="20" s="1"/>
  <c r="V35" i="20"/>
  <c r="U35" i="20"/>
  <c r="T35" i="20"/>
  <c r="T51" i="20" s="1"/>
  <c r="T54" i="20" s="1"/>
  <c r="T56" i="20" s="1"/>
  <c r="T59" i="20" s="1"/>
  <c r="T62" i="20" s="1"/>
  <c r="S35" i="20"/>
  <c r="S51" i="20" s="1"/>
  <c r="S54" i="20" s="1"/>
  <c r="S56" i="20" s="1"/>
  <c r="S59" i="20" s="1"/>
  <c r="S62" i="20" s="1"/>
  <c r="R35" i="20"/>
  <c r="Q35" i="20"/>
  <c r="P35" i="20"/>
  <c r="O35" i="20"/>
  <c r="O51" i="20" s="1"/>
  <c r="O54" i="20" s="1"/>
  <c r="O56" i="20" s="1"/>
  <c r="O59" i="20" s="1"/>
  <c r="O62" i="20" s="1"/>
  <c r="N35" i="20"/>
  <c r="M35" i="20"/>
  <c r="M51" i="20" s="1"/>
  <c r="M54" i="20" s="1"/>
  <c r="M56" i="20" s="1"/>
  <c r="M59" i="20" s="1"/>
  <c r="M62" i="20" s="1"/>
  <c r="L35" i="20"/>
  <c r="L51" i="20" s="1"/>
  <c r="L54" i="20" s="1"/>
  <c r="L56" i="20" s="1"/>
  <c r="L59" i="20" s="1"/>
  <c r="K35" i="20"/>
  <c r="K51" i="20" s="1"/>
  <c r="K54" i="20" s="1"/>
  <c r="K56" i="20" s="1"/>
  <c r="K59" i="20" s="1"/>
  <c r="K62" i="20" s="1"/>
  <c r="J35" i="20"/>
  <c r="J51" i="20" s="1"/>
  <c r="J54" i="20" s="1"/>
  <c r="J56" i="20" s="1"/>
  <c r="J59" i="20" s="1"/>
  <c r="J62" i="20" s="1"/>
  <c r="I35" i="20"/>
  <c r="H35" i="20"/>
  <c r="H51" i="20" s="1"/>
  <c r="H54" i="20" s="1"/>
  <c r="H56" i="20" s="1"/>
  <c r="H59" i="20" s="1"/>
  <c r="H62" i="20" s="1"/>
  <c r="G35" i="20"/>
  <c r="G51" i="20" s="1"/>
  <c r="G54" i="20" s="1"/>
  <c r="G56" i="20" s="1"/>
  <c r="G59" i="20" s="1"/>
  <c r="G62" i="20" s="1"/>
  <c r="F35" i="20"/>
  <c r="E35" i="20"/>
  <c r="E51" i="20" s="1"/>
  <c r="E54" i="20" s="1"/>
  <c r="E56" i="20" s="1"/>
  <c r="E59" i="20" s="1"/>
  <c r="E62" i="20" s="1"/>
  <c r="D35" i="20"/>
  <c r="D51" i="20" s="1"/>
  <c r="D54" i="20" s="1"/>
  <c r="D56" i="20" s="1"/>
  <c r="D59" i="20" s="1"/>
  <c r="C35" i="20"/>
  <c r="C51" i="20" s="1"/>
  <c r="C54" i="20" s="1"/>
  <c r="C56" i="20" s="1"/>
  <c r="C59" i="20" s="1"/>
  <c r="C62" i="20" s="1"/>
  <c r="P51" i="21"/>
  <c r="P54" i="21" s="1"/>
  <c r="P56" i="21" s="1"/>
  <c r="P59" i="21" s="1"/>
  <c r="P62" i="21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35" i="21"/>
  <c r="AA51" i="21" s="1"/>
  <c r="AA54" i="21" s="1"/>
  <c r="AA56" i="21" s="1"/>
  <c r="AA59" i="21" s="1"/>
  <c r="AA62" i="21" s="1"/>
  <c r="Y35" i="21"/>
  <c r="Y51" i="21" s="1"/>
  <c r="Y54" i="21" s="1"/>
  <c r="Y56" i="21" s="1"/>
  <c r="Y59" i="21" s="1"/>
  <c r="Y62" i="21" s="1"/>
  <c r="X35" i="21"/>
  <c r="X51" i="21" s="1"/>
  <c r="Z51" i="21" s="1"/>
  <c r="W35" i="21"/>
  <c r="W51" i="21" s="1"/>
  <c r="W54" i="21" s="1"/>
  <c r="W56" i="21" s="1"/>
  <c r="W59" i="21" s="1"/>
  <c r="W62" i="21" s="1"/>
  <c r="V35" i="21"/>
  <c r="V51" i="21" s="1"/>
  <c r="V54" i="21" s="1"/>
  <c r="V56" i="21" s="1"/>
  <c r="V59" i="21" s="1"/>
  <c r="V62" i="21" s="1"/>
  <c r="U35" i="21"/>
  <c r="U51" i="21" s="1"/>
  <c r="U54" i="21" s="1"/>
  <c r="U56" i="21" s="1"/>
  <c r="U59" i="21" s="1"/>
  <c r="U62" i="21" s="1"/>
  <c r="T35" i="21"/>
  <c r="S35" i="21"/>
  <c r="S51" i="21" s="1"/>
  <c r="S54" i="21" s="1"/>
  <c r="S56" i="21" s="1"/>
  <c r="S59" i="21" s="1"/>
  <c r="S62" i="21" s="1"/>
  <c r="R35" i="21"/>
  <c r="Q35" i="21"/>
  <c r="Q51" i="21" s="1"/>
  <c r="Q54" i="21" s="1"/>
  <c r="Q56" i="21" s="1"/>
  <c r="Q59" i="21" s="1"/>
  <c r="Q62" i="21" s="1"/>
  <c r="P35" i="21"/>
  <c r="O35" i="21"/>
  <c r="O51" i="21" s="1"/>
  <c r="O54" i="21" s="1"/>
  <c r="O56" i="21" s="1"/>
  <c r="O59" i="21" s="1"/>
  <c r="O62" i="21" s="1"/>
  <c r="N35" i="21"/>
  <c r="N51" i="21" s="1"/>
  <c r="N54" i="21" s="1"/>
  <c r="N56" i="21" s="1"/>
  <c r="N59" i="21" s="1"/>
  <c r="N62" i="21" s="1"/>
  <c r="M35" i="21"/>
  <c r="M51" i="21" s="1"/>
  <c r="M54" i="21" s="1"/>
  <c r="M56" i="21" s="1"/>
  <c r="M59" i="21" s="1"/>
  <c r="M62" i="21" s="1"/>
  <c r="L35" i="21"/>
  <c r="L51" i="21" s="1"/>
  <c r="L54" i="21" s="1"/>
  <c r="L56" i="21" s="1"/>
  <c r="L59" i="21" s="1"/>
  <c r="L62" i="21" s="1"/>
  <c r="K35" i="21"/>
  <c r="K51" i="21" s="1"/>
  <c r="K54" i="21" s="1"/>
  <c r="K56" i="21" s="1"/>
  <c r="K59" i="21" s="1"/>
  <c r="K62" i="21" s="1"/>
  <c r="J35" i="21"/>
  <c r="I35" i="21"/>
  <c r="I51" i="21" s="1"/>
  <c r="I54" i="21" s="1"/>
  <c r="I56" i="21" s="1"/>
  <c r="I59" i="21" s="1"/>
  <c r="I62" i="21" s="1"/>
  <c r="H35" i="21"/>
  <c r="G35" i="21"/>
  <c r="G51" i="21" s="1"/>
  <c r="G54" i="21" s="1"/>
  <c r="G56" i="21" s="1"/>
  <c r="G59" i="21" s="1"/>
  <c r="G62" i="21" s="1"/>
  <c r="F35" i="21"/>
  <c r="F51" i="21" s="1"/>
  <c r="F54" i="21" s="1"/>
  <c r="F56" i="21" s="1"/>
  <c r="F59" i="21" s="1"/>
  <c r="F62" i="21" s="1"/>
  <c r="E35" i="21"/>
  <c r="E51" i="21" s="1"/>
  <c r="E54" i="21" s="1"/>
  <c r="E56" i="21" s="1"/>
  <c r="E59" i="21" s="1"/>
  <c r="E62" i="21" s="1"/>
  <c r="D35" i="21"/>
  <c r="D51" i="21" s="1"/>
  <c r="D54" i="21" s="1"/>
  <c r="D56" i="21" s="1"/>
  <c r="D59" i="21" s="1"/>
  <c r="D62" i="21" s="1"/>
  <c r="C35" i="21"/>
  <c r="C51" i="21" s="1"/>
  <c r="C54" i="21" s="1"/>
  <c r="C56" i="21" s="1"/>
  <c r="C59" i="21" s="1"/>
  <c r="C62" i="21" s="1"/>
  <c r="P51" i="1"/>
  <c r="P54" i="1" s="1"/>
  <c r="P56" i="1" s="1"/>
  <c r="P59" i="1" s="1"/>
  <c r="P62" i="1" s="1"/>
  <c r="H51" i="1"/>
  <c r="H54" i="1" s="1"/>
  <c r="H56" i="1" s="1"/>
  <c r="H59" i="1" s="1"/>
  <c r="H62" i="1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35" i="1"/>
  <c r="AA51" i="1" s="1"/>
  <c r="AA54" i="1" s="1"/>
  <c r="AA56" i="1" s="1"/>
  <c r="AA59" i="1" s="1"/>
  <c r="AA62" i="1" s="1"/>
  <c r="Y35" i="1"/>
  <c r="X35" i="1"/>
  <c r="Z35" i="1" s="1"/>
  <c r="W35" i="1"/>
  <c r="V35" i="1"/>
  <c r="U35" i="1"/>
  <c r="U51" i="1" s="1"/>
  <c r="U54" i="1" s="1"/>
  <c r="U56" i="1" s="1"/>
  <c r="U59" i="1" s="1"/>
  <c r="U62" i="1" s="1"/>
  <c r="T35" i="1"/>
  <c r="T51" i="1" s="1"/>
  <c r="T54" i="1" s="1"/>
  <c r="T56" i="1" s="1"/>
  <c r="T59" i="1" s="1"/>
  <c r="T62" i="1" s="1"/>
  <c r="S35" i="1"/>
  <c r="S51" i="1" s="1"/>
  <c r="S54" i="1" s="1"/>
  <c r="S56" i="1" s="1"/>
  <c r="S59" i="1" s="1"/>
  <c r="S62" i="1" s="1"/>
  <c r="R35" i="1"/>
  <c r="Q35" i="1"/>
  <c r="P35" i="1"/>
  <c r="O35" i="1"/>
  <c r="N35" i="1"/>
  <c r="M35" i="1"/>
  <c r="M51" i="1" s="1"/>
  <c r="M54" i="1" s="1"/>
  <c r="M56" i="1" s="1"/>
  <c r="M59" i="1" s="1"/>
  <c r="M62" i="1" s="1"/>
  <c r="L35" i="1"/>
  <c r="L51" i="1" s="1"/>
  <c r="L54" i="1" s="1"/>
  <c r="L56" i="1" s="1"/>
  <c r="L59" i="1" s="1"/>
  <c r="L62" i="1" s="1"/>
  <c r="K35" i="1"/>
  <c r="K51" i="1" s="1"/>
  <c r="K54" i="1" s="1"/>
  <c r="K56" i="1" s="1"/>
  <c r="K59" i="1" s="1"/>
  <c r="K62" i="1" s="1"/>
  <c r="J35" i="1"/>
  <c r="I35" i="1"/>
  <c r="H35" i="1"/>
  <c r="G35" i="1"/>
  <c r="F35" i="1"/>
  <c r="E35" i="1"/>
  <c r="E51" i="1" s="1"/>
  <c r="E54" i="1" s="1"/>
  <c r="E56" i="1" s="1"/>
  <c r="E59" i="1" s="1"/>
  <c r="E62" i="1" s="1"/>
  <c r="D35" i="1"/>
  <c r="D51" i="1" s="1"/>
  <c r="D54" i="1" s="1"/>
  <c r="D56" i="1" s="1"/>
  <c r="D59" i="1" s="1"/>
  <c r="D62" i="1" s="1"/>
  <c r="C35" i="1"/>
  <c r="C51" i="1" s="1"/>
  <c r="C54" i="1" s="1"/>
  <c r="C56" i="1" s="1"/>
  <c r="C59" i="1" s="1"/>
  <c r="C62" i="1" s="1"/>
  <c r="AA51" i="13" l="1"/>
  <c r="AA54" i="13" s="1"/>
  <c r="AA56" i="13" s="1"/>
  <c r="AA59" i="13" s="1"/>
  <c r="AA62" i="13" s="1"/>
  <c r="S51" i="14"/>
  <c r="S54" i="14" s="1"/>
  <c r="S56" i="14" s="1"/>
  <c r="S59" i="14" s="1"/>
  <c r="S62" i="14" s="1"/>
  <c r="K51" i="10"/>
  <c r="K54" i="10" s="1"/>
  <c r="K56" i="10" s="1"/>
  <c r="K59" i="10" s="1"/>
  <c r="K62" i="10" s="1"/>
  <c r="G51" i="5"/>
  <c r="G54" i="5" s="1"/>
  <c r="G56" i="5" s="1"/>
  <c r="G59" i="5" s="1"/>
  <c r="G62" i="5" s="1"/>
  <c r="V51" i="18"/>
  <c r="V54" i="18" s="1"/>
  <c r="V56" i="18" s="1"/>
  <c r="V59" i="18" s="1"/>
  <c r="V62" i="18" s="1"/>
  <c r="G51" i="15"/>
  <c r="G54" i="15" s="1"/>
  <c r="G56" i="15" s="1"/>
  <c r="G59" i="15" s="1"/>
  <c r="G62" i="15" s="1"/>
  <c r="X51" i="1"/>
  <c r="X54" i="1" s="1"/>
  <c r="X56" i="1" s="1"/>
  <c r="G51" i="18"/>
  <c r="G54" i="18" s="1"/>
  <c r="G56" i="18" s="1"/>
  <c r="G59" i="18" s="1"/>
  <c r="G62" i="18" s="1"/>
  <c r="O51" i="18"/>
  <c r="O54" i="18" s="1"/>
  <c r="O56" i="18" s="1"/>
  <c r="O59" i="18" s="1"/>
  <c r="O62" i="18" s="1"/>
  <c r="W51" i="18"/>
  <c r="W54" i="18" s="1"/>
  <c r="W56" i="18" s="1"/>
  <c r="W59" i="18" s="1"/>
  <c r="W62" i="18" s="1"/>
  <c r="F51" i="16"/>
  <c r="F54" i="16" s="1"/>
  <c r="F56" i="16" s="1"/>
  <c r="F59" i="16" s="1"/>
  <c r="F62" i="16" s="1"/>
  <c r="V51" i="16"/>
  <c r="V54" i="16" s="1"/>
  <c r="V56" i="16" s="1"/>
  <c r="V59" i="16" s="1"/>
  <c r="V62" i="16" s="1"/>
  <c r="Z35" i="12"/>
  <c r="R51" i="20"/>
  <c r="R54" i="20" s="1"/>
  <c r="R56" i="20" s="1"/>
  <c r="R59" i="20" s="1"/>
  <c r="R62" i="20" s="1"/>
  <c r="C51" i="10"/>
  <c r="C54" i="10" s="1"/>
  <c r="C56" i="10" s="1"/>
  <c r="C59" i="10" s="1"/>
  <c r="C62" i="10" s="1"/>
  <c r="W51" i="5"/>
  <c r="W54" i="5" s="1"/>
  <c r="W56" i="5" s="1"/>
  <c r="W59" i="5" s="1"/>
  <c r="W62" i="5" s="1"/>
  <c r="O51" i="15"/>
  <c r="O54" i="15" s="1"/>
  <c r="O56" i="15" s="1"/>
  <c r="O59" i="15" s="1"/>
  <c r="O62" i="15" s="1"/>
  <c r="W51" i="15"/>
  <c r="W54" i="15" s="1"/>
  <c r="W56" i="15" s="1"/>
  <c r="W59" i="15" s="1"/>
  <c r="W62" i="15" s="1"/>
  <c r="Z35" i="7"/>
  <c r="G51" i="6"/>
  <c r="G54" i="6" s="1"/>
  <c r="G56" i="6" s="1"/>
  <c r="G59" i="6" s="1"/>
  <c r="G62" i="6" s="1"/>
  <c r="G51" i="1"/>
  <c r="G54" i="1" s="1"/>
  <c r="G56" i="1" s="1"/>
  <c r="G59" i="1" s="1"/>
  <c r="G62" i="1" s="1"/>
  <c r="O51" i="1"/>
  <c r="O54" i="1" s="1"/>
  <c r="O56" i="1" s="1"/>
  <c r="O59" i="1" s="1"/>
  <c r="O62" i="1" s="1"/>
  <c r="W51" i="1"/>
  <c r="W54" i="1" s="1"/>
  <c r="W56" i="1" s="1"/>
  <c r="W59" i="1" s="1"/>
  <c r="W62" i="1" s="1"/>
  <c r="F51" i="1"/>
  <c r="F54" i="1" s="1"/>
  <c r="F56" i="1" s="1"/>
  <c r="F59" i="1" s="1"/>
  <c r="F62" i="1" s="1"/>
  <c r="N51" i="1"/>
  <c r="N54" i="1" s="1"/>
  <c r="N56" i="1" s="1"/>
  <c r="N59" i="1" s="1"/>
  <c r="N62" i="1" s="1"/>
  <c r="V51" i="1"/>
  <c r="V54" i="1" s="1"/>
  <c r="V56" i="1" s="1"/>
  <c r="V59" i="1" s="1"/>
  <c r="V62" i="1" s="1"/>
  <c r="F51" i="20"/>
  <c r="F54" i="20" s="1"/>
  <c r="F56" i="20" s="1"/>
  <c r="F59" i="20" s="1"/>
  <c r="F62" i="20" s="1"/>
  <c r="N51" i="20"/>
  <c r="N54" i="20" s="1"/>
  <c r="N56" i="20" s="1"/>
  <c r="N59" i="20" s="1"/>
  <c r="N62" i="20" s="1"/>
  <c r="V51" i="20"/>
  <c r="V54" i="20" s="1"/>
  <c r="V56" i="20" s="1"/>
  <c r="V59" i="20" s="1"/>
  <c r="V62" i="20" s="1"/>
  <c r="Z54" i="18"/>
  <c r="Z50" i="18"/>
  <c r="O51" i="17"/>
  <c r="O54" i="17" s="1"/>
  <c r="O56" i="17" s="1"/>
  <c r="O59" i="17" s="1"/>
  <c r="O62" i="17" s="1"/>
  <c r="H51" i="16"/>
  <c r="H54" i="16" s="1"/>
  <c r="H56" i="16" s="1"/>
  <c r="H59" i="16" s="1"/>
  <c r="H62" i="16" s="1"/>
  <c r="C51" i="12"/>
  <c r="C54" i="12" s="1"/>
  <c r="C56" i="12" s="1"/>
  <c r="C59" i="12" s="1"/>
  <c r="C62" i="12" s="1"/>
  <c r="K51" i="12"/>
  <c r="K54" i="12" s="1"/>
  <c r="K56" i="12" s="1"/>
  <c r="K59" i="12" s="1"/>
  <c r="K62" i="12" s="1"/>
  <c r="S51" i="12"/>
  <c r="S54" i="12" s="1"/>
  <c r="S56" i="12" s="1"/>
  <c r="S59" i="12" s="1"/>
  <c r="S62" i="12" s="1"/>
  <c r="AA51" i="12"/>
  <c r="AA54" i="12" s="1"/>
  <c r="AA56" i="12" s="1"/>
  <c r="AA59" i="12" s="1"/>
  <c r="AA62" i="12" s="1"/>
  <c r="J51" i="12"/>
  <c r="J54" i="12" s="1"/>
  <c r="J56" i="12" s="1"/>
  <c r="J59" i="12" s="1"/>
  <c r="J62" i="12" s="1"/>
  <c r="G51" i="11"/>
  <c r="G54" i="11" s="1"/>
  <c r="G56" i="11" s="1"/>
  <c r="G59" i="11" s="1"/>
  <c r="G62" i="11" s="1"/>
  <c r="O51" i="11"/>
  <c r="O54" i="11" s="1"/>
  <c r="O56" i="11" s="1"/>
  <c r="O59" i="11" s="1"/>
  <c r="O62" i="11" s="1"/>
  <c r="W51" i="11"/>
  <c r="W54" i="11" s="1"/>
  <c r="W56" i="11" s="1"/>
  <c r="W59" i="11" s="1"/>
  <c r="W62" i="11" s="1"/>
  <c r="F51" i="4"/>
  <c r="F54" i="4" s="1"/>
  <c r="F56" i="4" s="1"/>
  <c r="F59" i="4" s="1"/>
  <c r="F62" i="4" s="1"/>
  <c r="N51" i="4"/>
  <c r="N54" i="4" s="1"/>
  <c r="N56" i="4" s="1"/>
  <c r="N59" i="4" s="1"/>
  <c r="N62" i="4" s="1"/>
  <c r="V51" i="4"/>
  <c r="V54" i="4" s="1"/>
  <c r="V56" i="4" s="1"/>
  <c r="V59" i="4" s="1"/>
  <c r="V62" i="4" s="1"/>
  <c r="V51" i="8"/>
  <c r="V54" i="8" s="1"/>
  <c r="V56" i="8" s="1"/>
  <c r="V59" i="8" s="1"/>
  <c r="V62" i="8" s="1"/>
  <c r="E51" i="6"/>
  <c r="E54" i="6" s="1"/>
  <c r="E56" i="6" s="1"/>
  <c r="E59" i="6" s="1"/>
  <c r="E62" i="6" s="1"/>
  <c r="H51" i="21"/>
  <c r="H54" i="21" s="1"/>
  <c r="H56" i="21" s="1"/>
  <c r="H59" i="21" s="1"/>
  <c r="H62" i="21" s="1"/>
  <c r="R51" i="19"/>
  <c r="R54" i="19" s="1"/>
  <c r="R56" i="19" s="1"/>
  <c r="R59" i="19" s="1"/>
  <c r="R62" i="19" s="1"/>
  <c r="C51" i="14"/>
  <c r="C54" i="14" s="1"/>
  <c r="C56" i="14" s="1"/>
  <c r="C59" i="14" s="1"/>
  <c r="C62" i="14" s="1"/>
  <c r="S51" i="13"/>
  <c r="S54" i="13" s="1"/>
  <c r="S56" i="13" s="1"/>
  <c r="S59" i="13" s="1"/>
  <c r="S62" i="13" s="1"/>
  <c r="AA51" i="10"/>
  <c r="AA54" i="10" s="1"/>
  <c r="AA56" i="10" s="1"/>
  <c r="AA59" i="10" s="1"/>
  <c r="AA62" i="10" s="1"/>
  <c r="AA51" i="4"/>
  <c r="AA54" i="4" s="1"/>
  <c r="AA56" i="4" s="1"/>
  <c r="AA59" i="4" s="1"/>
  <c r="AA62" i="4" s="1"/>
  <c r="H51" i="17"/>
  <c r="H54" i="17" s="1"/>
  <c r="H56" i="17" s="1"/>
  <c r="H59" i="17" s="1"/>
  <c r="H62" i="17" s="1"/>
  <c r="J51" i="15"/>
  <c r="J54" i="15" s="1"/>
  <c r="J56" i="15" s="1"/>
  <c r="J59" i="15" s="1"/>
  <c r="J62" i="15" s="1"/>
  <c r="J51" i="6"/>
  <c r="J54" i="6" s="1"/>
  <c r="J56" i="6" s="1"/>
  <c r="J59" i="6" s="1"/>
  <c r="J62" i="6" s="1"/>
  <c r="AA51" i="18"/>
  <c r="AA54" i="18" s="1"/>
  <c r="AA56" i="18" s="1"/>
  <c r="AA59" i="18" s="1"/>
  <c r="AA62" i="18" s="1"/>
  <c r="Z35" i="17"/>
  <c r="Z35" i="16"/>
  <c r="I51" i="16"/>
  <c r="I54" i="16" s="1"/>
  <c r="I56" i="16" s="1"/>
  <c r="I59" i="16" s="1"/>
  <c r="I62" i="16" s="1"/>
  <c r="Y51" i="16"/>
  <c r="Y54" i="16" s="1"/>
  <c r="Y56" i="16" s="1"/>
  <c r="Y59" i="16" s="1"/>
  <c r="Y62" i="16" s="1"/>
  <c r="P51" i="13"/>
  <c r="P54" i="13" s="1"/>
  <c r="P56" i="13" s="1"/>
  <c r="P59" i="13" s="1"/>
  <c r="P62" i="13" s="1"/>
  <c r="X51" i="11"/>
  <c r="X54" i="11" s="1"/>
  <c r="X56" i="11" s="1"/>
  <c r="X59" i="11" s="1"/>
  <c r="AA51" i="9"/>
  <c r="AA54" i="9" s="1"/>
  <c r="AA56" i="9" s="1"/>
  <c r="AA59" i="9" s="1"/>
  <c r="AA62" i="9" s="1"/>
  <c r="E51" i="7"/>
  <c r="E54" i="7" s="1"/>
  <c r="E56" i="7" s="1"/>
  <c r="E59" i="7" s="1"/>
  <c r="E62" i="7" s="1"/>
  <c r="U51" i="7"/>
  <c r="U54" i="7" s="1"/>
  <c r="U56" i="7" s="1"/>
  <c r="U59" i="7" s="1"/>
  <c r="U62" i="7" s="1"/>
  <c r="I51" i="3"/>
  <c r="I54" i="3" s="1"/>
  <c r="I56" i="3" s="1"/>
  <c r="I59" i="3" s="1"/>
  <c r="I62" i="3" s="1"/>
  <c r="Q51" i="3"/>
  <c r="Q54" i="3" s="1"/>
  <c r="Q56" i="3" s="1"/>
  <c r="Q59" i="3" s="1"/>
  <c r="Q62" i="3" s="1"/>
  <c r="Z51" i="2"/>
  <c r="T51" i="18"/>
  <c r="T54" i="18" s="1"/>
  <c r="T56" i="18" s="1"/>
  <c r="T59" i="18" s="1"/>
  <c r="T62" i="18" s="1"/>
  <c r="M51" i="18"/>
  <c r="M54" i="18" s="1"/>
  <c r="M56" i="18" s="1"/>
  <c r="M59" i="18" s="1"/>
  <c r="M62" i="18" s="1"/>
  <c r="T51" i="17"/>
  <c r="T54" i="17" s="1"/>
  <c r="T56" i="17" s="1"/>
  <c r="T59" i="17" s="1"/>
  <c r="T62" i="17" s="1"/>
  <c r="K51" i="14"/>
  <c r="K54" i="14" s="1"/>
  <c r="K56" i="14" s="1"/>
  <c r="K59" i="14" s="1"/>
  <c r="K62" i="14" s="1"/>
  <c r="Z35" i="21"/>
  <c r="T51" i="21"/>
  <c r="T54" i="21" s="1"/>
  <c r="T56" i="21" s="1"/>
  <c r="T59" i="21" s="1"/>
  <c r="T62" i="21" s="1"/>
  <c r="Z56" i="18"/>
  <c r="J51" i="9"/>
  <c r="J54" i="9" s="1"/>
  <c r="J56" i="9" s="1"/>
  <c r="J59" i="9" s="1"/>
  <c r="J62" i="9" s="1"/>
  <c r="C51" i="8"/>
  <c r="C54" i="8" s="1"/>
  <c r="C56" i="8" s="1"/>
  <c r="C59" i="8" s="1"/>
  <c r="C62" i="8" s="1"/>
  <c r="K51" i="8"/>
  <c r="K54" i="8" s="1"/>
  <c r="K56" i="8" s="1"/>
  <c r="K59" i="8" s="1"/>
  <c r="K62" i="8" s="1"/>
  <c r="J51" i="1"/>
  <c r="J54" i="1" s="1"/>
  <c r="J56" i="1" s="1"/>
  <c r="J59" i="1" s="1"/>
  <c r="J62" i="1" s="1"/>
  <c r="R51" i="1"/>
  <c r="R54" i="1" s="1"/>
  <c r="R56" i="1" s="1"/>
  <c r="R59" i="1" s="1"/>
  <c r="R62" i="1" s="1"/>
  <c r="I51" i="1"/>
  <c r="I54" i="1" s="1"/>
  <c r="I56" i="1" s="1"/>
  <c r="I59" i="1" s="1"/>
  <c r="I62" i="1" s="1"/>
  <c r="Q51" i="1"/>
  <c r="Q54" i="1" s="1"/>
  <c r="Q56" i="1" s="1"/>
  <c r="Q59" i="1" s="1"/>
  <c r="Q62" i="1" s="1"/>
  <c r="Y51" i="1"/>
  <c r="Y54" i="1" s="1"/>
  <c r="Y56" i="1" s="1"/>
  <c r="Y59" i="1" s="1"/>
  <c r="Y62" i="1" s="1"/>
  <c r="C51" i="18"/>
  <c r="C54" i="18" s="1"/>
  <c r="C56" i="18" s="1"/>
  <c r="C59" i="18" s="1"/>
  <c r="C62" i="18" s="1"/>
  <c r="K51" i="18"/>
  <c r="K54" i="18" s="1"/>
  <c r="K56" i="18" s="1"/>
  <c r="K59" i="18" s="1"/>
  <c r="K62" i="18" s="1"/>
  <c r="S51" i="18"/>
  <c r="S54" i="18" s="1"/>
  <c r="S56" i="18" s="1"/>
  <c r="S59" i="18" s="1"/>
  <c r="S62" i="18" s="1"/>
  <c r="C51" i="16"/>
  <c r="C54" i="16" s="1"/>
  <c r="C56" i="16" s="1"/>
  <c r="C59" i="16" s="1"/>
  <c r="C62" i="16" s="1"/>
  <c r="K51" i="16"/>
  <c r="K54" i="16" s="1"/>
  <c r="K56" i="16" s="1"/>
  <c r="K59" i="16" s="1"/>
  <c r="K62" i="16" s="1"/>
  <c r="S51" i="16"/>
  <c r="S54" i="16" s="1"/>
  <c r="S56" i="16" s="1"/>
  <c r="S59" i="16" s="1"/>
  <c r="S62" i="16" s="1"/>
  <c r="AA51" i="16"/>
  <c r="AA54" i="16" s="1"/>
  <c r="AA56" i="16" s="1"/>
  <c r="AA59" i="16" s="1"/>
  <c r="AA62" i="16" s="1"/>
  <c r="F51" i="12"/>
  <c r="F54" i="12" s="1"/>
  <c r="F56" i="12" s="1"/>
  <c r="F59" i="12" s="1"/>
  <c r="F62" i="12" s="1"/>
  <c r="N51" i="12"/>
  <c r="N54" i="12" s="1"/>
  <c r="N56" i="12" s="1"/>
  <c r="N59" i="12" s="1"/>
  <c r="N62" i="12" s="1"/>
  <c r="V51" i="12"/>
  <c r="V54" i="12" s="1"/>
  <c r="V56" i="12" s="1"/>
  <c r="V59" i="12" s="1"/>
  <c r="V62" i="12" s="1"/>
  <c r="G51" i="7"/>
  <c r="G54" i="7" s="1"/>
  <c r="G56" i="7" s="1"/>
  <c r="G59" i="7" s="1"/>
  <c r="G62" i="7" s="1"/>
  <c r="O51" i="7"/>
  <c r="O54" i="7" s="1"/>
  <c r="O56" i="7" s="1"/>
  <c r="O59" i="7" s="1"/>
  <c r="O62" i="7" s="1"/>
  <c r="W51" i="7"/>
  <c r="W54" i="7" s="1"/>
  <c r="W56" i="7" s="1"/>
  <c r="W59" i="7" s="1"/>
  <c r="W62" i="7" s="1"/>
  <c r="H51" i="4"/>
  <c r="H54" i="4" s="1"/>
  <c r="H56" i="4" s="1"/>
  <c r="H59" i="4" s="1"/>
  <c r="H62" i="4" s="1"/>
  <c r="P51" i="4"/>
  <c r="P54" i="4" s="1"/>
  <c r="P56" i="4" s="1"/>
  <c r="P59" i="4" s="1"/>
  <c r="P62" i="4" s="1"/>
  <c r="C51" i="3"/>
  <c r="C54" i="3" s="1"/>
  <c r="C56" i="3" s="1"/>
  <c r="C59" i="3" s="1"/>
  <c r="C62" i="3" s="1"/>
  <c r="K51" i="3"/>
  <c r="K54" i="3" s="1"/>
  <c r="K56" i="3" s="1"/>
  <c r="K59" i="3" s="1"/>
  <c r="K62" i="3" s="1"/>
  <c r="S51" i="3"/>
  <c r="S54" i="3" s="1"/>
  <c r="S56" i="3" s="1"/>
  <c r="S59" i="3" s="1"/>
  <c r="S62" i="3" s="1"/>
  <c r="Z54" i="1"/>
  <c r="Z54" i="20"/>
  <c r="X56" i="20"/>
  <c r="Z54" i="19"/>
  <c r="X56" i="19"/>
  <c r="Z51" i="19"/>
  <c r="Z50" i="1"/>
  <c r="Z51" i="20"/>
  <c r="X59" i="18"/>
  <c r="Z51" i="17"/>
  <c r="X54" i="17"/>
  <c r="J51" i="21"/>
  <c r="J54" i="21" s="1"/>
  <c r="J56" i="21" s="1"/>
  <c r="J59" i="21" s="1"/>
  <c r="J62" i="21" s="1"/>
  <c r="R51" i="21"/>
  <c r="R54" i="21" s="1"/>
  <c r="R56" i="21" s="1"/>
  <c r="R59" i="21" s="1"/>
  <c r="R62" i="21" s="1"/>
  <c r="X54" i="21"/>
  <c r="Z35" i="19"/>
  <c r="J51" i="16"/>
  <c r="J54" i="16" s="1"/>
  <c r="J56" i="16" s="1"/>
  <c r="J59" i="16" s="1"/>
  <c r="J62" i="16" s="1"/>
  <c r="R51" i="16"/>
  <c r="R54" i="16" s="1"/>
  <c r="R56" i="16" s="1"/>
  <c r="R59" i="16" s="1"/>
  <c r="R62" i="16" s="1"/>
  <c r="X51" i="15"/>
  <c r="Z35" i="15"/>
  <c r="X51" i="14"/>
  <c r="Z50" i="14"/>
  <c r="Z35" i="14"/>
  <c r="Y51" i="14"/>
  <c r="Y54" i="14" s="1"/>
  <c r="Y56" i="14" s="1"/>
  <c r="Y59" i="14" s="1"/>
  <c r="Y62" i="14" s="1"/>
  <c r="X56" i="13"/>
  <c r="Z54" i="13"/>
  <c r="Z54" i="12"/>
  <c r="X56" i="12"/>
  <c r="X54" i="16"/>
  <c r="Z35" i="18"/>
  <c r="Z51" i="13"/>
  <c r="E51" i="12"/>
  <c r="E54" i="12" s="1"/>
  <c r="E56" i="12" s="1"/>
  <c r="E59" i="12" s="1"/>
  <c r="E62" i="12" s="1"/>
  <c r="M51" i="12"/>
  <c r="M54" i="12" s="1"/>
  <c r="M56" i="12" s="1"/>
  <c r="M59" i="12" s="1"/>
  <c r="M62" i="12" s="1"/>
  <c r="C51" i="11"/>
  <c r="C54" i="11" s="1"/>
  <c r="C56" i="11" s="1"/>
  <c r="C59" i="11" s="1"/>
  <c r="C62" i="11" s="1"/>
  <c r="K51" i="11"/>
  <c r="K54" i="11" s="1"/>
  <c r="K56" i="11" s="1"/>
  <c r="K59" i="11" s="1"/>
  <c r="K62" i="11" s="1"/>
  <c r="S51" i="11"/>
  <c r="S54" i="11" s="1"/>
  <c r="S56" i="11" s="1"/>
  <c r="S59" i="11" s="1"/>
  <c r="S62" i="11" s="1"/>
  <c r="AA51" i="11"/>
  <c r="AA54" i="11" s="1"/>
  <c r="AA56" i="11" s="1"/>
  <c r="AA59" i="11" s="1"/>
  <c r="AA62" i="11" s="1"/>
  <c r="Y54" i="11"/>
  <c r="Y56" i="11" s="1"/>
  <c r="Y59" i="11" s="1"/>
  <c r="Y62" i="11" s="1"/>
  <c r="X54" i="10"/>
  <c r="Z51" i="10"/>
  <c r="Z51" i="12"/>
  <c r="Z35" i="13"/>
  <c r="F51" i="7"/>
  <c r="F54" i="7" s="1"/>
  <c r="F56" i="7" s="1"/>
  <c r="F59" i="7" s="1"/>
  <c r="F62" i="7" s="1"/>
  <c r="N51" i="7"/>
  <c r="N54" i="7" s="1"/>
  <c r="N56" i="7" s="1"/>
  <c r="N59" i="7" s="1"/>
  <c r="N62" i="7" s="1"/>
  <c r="V51" i="7"/>
  <c r="V54" i="7" s="1"/>
  <c r="V56" i="7" s="1"/>
  <c r="V59" i="7" s="1"/>
  <c r="V62" i="7" s="1"/>
  <c r="Z51" i="7"/>
  <c r="X54" i="7"/>
  <c r="I51" i="4"/>
  <c r="I54" i="4" s="1"/>
  <c r="I56" i="4" s="1"/>
  <c r="I59" i="4" s="1"/>
  <c r="I62" i="4" s="1"/>
  <c r="Q51" i="4"/>
  <c r="Q54" i="4" s="1"/>
  <c r="Q56" i="4" s="1"/>
  <c r="Q59" i="4" s="1"/>
  <c r="Q62" i="4" s="1"/>
  <c r="Y51" i="4"/>
  <c r="Y54" i="4" s="1"/>
  <c r="Y56" i="4" s="1"/>
  <c r="Y59" i="4" s="1"/>
  <c r="Y62" i="4" s="1"/>
  <c r="Z50" i="4"/>
  <c r="Y51" i="3"/>
  <c r="Y54" i="3" s="1"/>
  <c r="Y56" i="3" s="1"/>
  <c r="Y59" i="3" s="1"/>
  <c r="Y62" i="3" s="1"/>
  <c r="Z50" i="3"/>
  <c r="Z54" i="3"/>
  <c r="X56" i="3"/>
  <c r="X51" i="8"/>
  <c r="Z35" i="8"/>
  <c r="Z51" i="5"/>
  <c r="X54" i="5"/>
  <c r="X51" i="9"/>
  <c r="Z35" i="9"/>
  <c r="Z35" i="10"/>
  <c r="Z35" i="5"/>
  <c r="X51" i="4"/>
  <c r="C51" i="6"/>
  <c r="C54" i="6" s="1"/>
  <c r="C56" i="6" s="1"/>
  <c r="C59" i="6" s="1"/>
  <c r="C62" i="6" s="1"/>
  <c r="K51" i="6"/>
  <c r="K54" i="6" s="1"/>
  <c r="K56" i="6" s="1"/>
  <c r="K59" i="6" s="1"/>
  <c r="K62" i="6" s="1"/>
  <c r="S51" i="6"/>
  <c r="S54" i="6" s="1"/>
  <c r="S56" i="6" s="1"/>
  <c r="S59" i="6" s="1"/>
  <c r="S62" i="6" s="1"/>
  <c r="AA51" i="6"/>
  <c r="AA54" i="6" s="1"/>
  <c r="AA56" i="6" s="1"/>
  <c r="AA59" i="6" s="1"/>
  <c r="AA62" i="6" s="1"/>
  <c r="X51" i="6"/>
  <c r="D51" i="5"/>
  <c r="D54" i="5" s="1"/>
  <c r="D56" i="5" s="1"/>
  <c r="D59" i="5" s="1"/>
  <c r="D62" i="5" s="1"/>
  <c r="L51" i="5"/>
  <c r="L54" i="5" s="1"/>
  <c r="L56" i="5" s="1"/>
  <c r="L59" i="5" s="1"/>
  <c r="L62" i="5" s="1"/>
  <c r="T51" i="5"/>
  <c r="T54" i="5" s="1"/>
  <c r="T56" i="5" s="1"/>
  <c r="T59" i="5" s="1"/>
  <c r="T62" i="5" s="1"/>
  <c r="X54" i="2"/>
  <c r="Z35" i="2"/>
  <c r="Z51" i="1" l="1"/>
  <c r="Z51" i="16"/>
  <c r="Z51" i="3"/>
  <c r="Z51" i="11"/>
  <c r="Z54" i="21"/>
  <c r="X56" i="21"/>
  <c r="Z54" i="2"/>
  <c r="X56" i="2"/>
  <c r="Z51" i="4"/>
  <c r="X54" i="4"/>
  <c r="Z56" i="3"/>
  <c r="X59" i="3"/>
  <c r="Z56" i="20"/>
  <c r="X59" i="20"/>
  <c r="Z54" i="11"/>
  <c r="Z59" i="11"/>
  <c r="X62" i="11"/>
  <c r="Z62" i="11" s="1"/>
  <c r="Z56" i="12"/>
  <c r="X59" i="12"/>
  <c r="Z56" i="11"/>
  <c r="X56" i="17"/>
  <c r="Z54" i="17"/>
  <c r="X62" i="18"/>
  <c r="Z62" i="18" s="1"/>
  <c r="Z59" i="18"/>
  <c r="Z56" i="19"/>
  <c r="X59" i="19"/>
  <c r="X54" i="8"/>
  <c r="Z51" i="8"/>
  <c r="Z51" i="6"/>
  <c r="X54" i="6"/>
  <c r="X56" i="5"/>
  <c r="Z54" i="5"/>
  <c r="Z54" i="16"/>
  <c r="X56" i="16"/>
  <c r="X54" i="14"/>
  <c r="Z51" i="14"/>
  <c r="X56" i="7"/>
  <c r="Z54" i="7"/>
  <c r="X54" i="15"/>
  <c r="Z51" i="15"/>
  <c r="Z56" i="13"/>
  <c r="X59" i="13"/>
  <c r="X54" i="9"/>
  <c r="Z51" i="9"/>
  <c r="X56" i="10"/>
  <c r="Z54" i="10"/>
  <c r="Z56" i="1"/>
  <c r="X59" i="1"/>
  <c r="Z54" i="14" l="1"/>
  <c r="X56" i="14"/>
  <c r="Z59" i="13"/>
  <c r="X62" i="13"/>
  <c r="Z62" i="13" s="1"/>
  <c r="Z59" i="19"/>
  <c r="X62" i="19"/>
  <c r="Z62" i="19" s="1"/>
  <c r="Z54" i="8"/>
  <c r="X56" i="8"/>
  <c r="X59" i="21"/>
  <c r="Z56" i="21"/>
  <c r="Z59" i="3"/>
  <c r="X62" i="3"/>
  <c r="Z62" i="3" s="1"/>
  <c r="X56" i="9"/>
  <c r="Z54" i="9"/>
  <c r="Z59" i="12"/>
  <c r="X62" i="12"/>
  <c r="Z62" i="12" s="1"/>
  <c r="Z56" i="16"/>
  <c r="X59" i="16"/>
  <c r="Z54" i="4"/>
  <c r="X56" i="4"/>
  <c r="Z59" i="1"/>
  <c r="X62" i="1"/>
  <c r="Z62" i="1" s="1"/>
  <c r="Z56" i="2"/>
  <c r="X59" i="2"/>
  <c r="Z54" i="15"/>
  <c r="X56" i="15"/>
  <c r="Z56" i="5"/>
  <c r="X59" i="5"/>
  <c r="Z54" i="6"/>
  <c r="X56" i="6"/>
  <c r="Z59" i="20"/>
  <c r="X62" i="20"/>
  <c r="Z62" i="20" s="1"/>
  <c r="X59" i="10"/>
  <c r="Z56" i="10"/>
  <c r="X59" i="7"/>
  <c r="Z56" i="7"/>
  <c r="Z56" i="17"/>
  <c r="X59" i="17"/>
  <c r="X59" i="8" l="1"/>
  <c r="Z56" i="8"/>
  <c r="X59" i="6"/>
  <c r="Z56" i="6"/>
  <c r="Z56" i="9"/>
  <c r="X59" i="9"/>
  <c r="Z59" i="2"/>
  <c r="X62" i="2"/>
  <c r="Z62" i="2" s="1"/>
  <c r="X62" i="5"/>
  <c r="Z62" i="5" s="1"/>
  <c r="Z59" i="5"/>
  <c r="Z56" i="14"/>
  <c r="X59" i="14"/>
  <c r="X62" i="17"/>
  <c r="Z62" i="17" s="1"/>
  <c r="Z59" i="17"/>
  <c r="Z56" i="4"/>
  <c r="X59" i="4"/>
  <c r="X62" i="7"/>
  <c r="Z62" i="7" s="1"/>
  <c r="Z59" i="7"/>
  <c r="Z56" i="15"/>
  <c r="X59" i="15"/>
  <c r="X62" i="16"/>
  <c r="Z62" i="16" s="1"/>
  <c r="Z59" i="16"/>
  <c r="X62" i="10"/>
  <c r="Z62" i="10" s="1"/>
  <c r="Z59" i="10"/>
  <c r="Z59" i="21"/>
  <c r="X62" i="21"/>
  <c r="Z62" i="21" s="1"/>
  <c r="X62" i="9" l="1"/>
  <c r="Z62" i="9" s="1"/>
  <c r="Z59" i="9"/>
  <c r="Z59" i="4"/>
  <c r="X62" i="4"/>
  <c r="Z62" i="4" s="1"/>
  <c r="Z59" i="15"/>
  <c r="X62" i="15"/>
  <c r="Z62" i="15" s="1"/>
  <c r="X62" i="14"/>
  <c r="Z62" i="14" s="1"/>
  <c r="Z59" i="14"/>
  <c r="X62" i="6"/>
  <c r="Z62" i="6" s="1"/>
  <c r="Z59" i="6"/>
  <c r="Z59" i="8"/>
  <c r="X62" i="8"/>
  <c r="Z62" i="8" s="1"/>
</calcChain>
</file>

<file path=xl/sharedStrings.xml><?xml version="1.0" encoding="utf-8"?>
<sst xmlns="http://schemas.openxmlformats.org/spreadsheetml/2006/main" count="3150" uniqueCount="109">
  <si>
    <t>Mpumalanga: Albert Luthuli (MP301) - Table C4 Quarterly Budgeted Financial Performance ( Water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</si>
  <si>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</si>
  <si>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</si>
  <si>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</si>
  <si>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</si>
  <si>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</si>
  <si>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</si>
  <si>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</si>
  <si>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</si>
  <si>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</si>
  <si>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</si>
  <si>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</si>
  <si>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</si>
  <si>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</si>
  <si>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</si>
  <si>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</si>
  <si>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</si>
  <si>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</si>
  <si>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</si>
  <si>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</si>
  <si>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</si>
  <si>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</si>
  <si>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</si>
  <si>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</si>
  <si>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</si>
  <si>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</si>
  <si>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</si>
  <si>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</si>
  <si>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</si>
  <si>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</si>
  <si>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</si>
  <si>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</si>
  <si>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</si>
  <si>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</si>
  <si>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</si>
  <si>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</si>
  <si>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</si>
  <si>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</si>
  <si>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</si>
  <si>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</si>
  <si>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</si>
  <si>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</si>
  <si>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</si>
  <si>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</si>
  <si>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</si>
  <si>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</si>
  <si>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</si>
  <si>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</si>
  <si>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</si>
  <si>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</si>
  <si>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</si>
  <si>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</si>
  <si>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</si>
  <si>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</si>
  <si>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</si>
  <si>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</si>
  <si>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</si>
  <si>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</si>
  <si>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</si>
  <si>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</si>
  <si>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</si>
  <si>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</si>
  <si>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</si>
  <si>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</si>
  <si>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</si>
  <si>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</si>
  <si>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</si>
  <si>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</si>
  <si>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</si>
  <si>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</si>
  <si>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</si>
  <si>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</si>
  <si>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</si>
  <si>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</si>
  <si>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</si>
  <si>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</si>
  <si>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</si>
  <si>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</si>
  <si>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</si>
  <si>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</si>
  <si>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</si>
  <si>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</si>
  <si>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</si>
  <si>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</si>
  <si>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</si>
  <si>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</si>
  <si>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</si>
  <si>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</si>
  <si>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</si>
  <si>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Water management                                   ) for 3rd Quarter ended 31 March 2026 (Figures Finalised as at 2026/05/05)</t>
  </si>
  <si>
    <t>Mpumalanga: Mkhondo (MP303) - Table C4 Quarterly Budgeted Financial Performance ( Water management                                   ) for 3rd Quarter ended 31 March 2026 (Figures Finalised as at 2026/05/05)</t>
  </si>
  <si>
    <t>Mpumalanga: Pixley Ka Seme (MP) (MP304) - Table C4 Quarterly Budgeted Financial Performance ( Water management                                   ) for 3rd Quarter ended 31 March 2026 (Figures Finalised as at 2026/05/05)</t>
  </si>
  <si>
    <t>Mpumalanga: Lekwa (MP305) - Table C4 Quarterly Budgeted Financial Performance ( Water management                                   ) for 3rd Quarter ended 31 March 2026 (Figures Finalised as at 2026/05/05)</t>
  </si>
  <si>
    <t>Mpumalanga: Dipaleseng (MP306) - Table C4 Quarterly Budgeted Financial Performance ( Water management                                   ) for 3rd Quarter ended 31 March 2026 (Figures Finalised as at 2026/05/05)</t>
  </si>
  <si>
    <t>Mpumalanga: Govan Mbeki (MP307) - Table C4 Quarterly Budgeted Financial Performance ( Water management                                   ) for 3rd Quarter ended 31 March 2026 (Figures Finalised as at 2026/05/05)</t>
  </si>
  <si>
    <t>Mpumalanga: Gert Sibande (DC30) - Table C4 Quarterly Budgeted Financial Performance ( Water management                                   ) for 3rd Quarter ended 31 March 2026 (Figures Finalised as at 2026/05/05)</t>
  </si>
  <si>
    <t>Mpumalanga: Victor Khanye (MP311) - Table C4 Quarterly Budgeted Financial Performance ( Water management                                   ) for 3rd Quarter ended 31 March 2026 (Figures Finalised as at 2026/05/05)</t>
  </si>
  <si>
    <t>Mpumalanga: Emalahleni (MP) (MP312) - Table C4 Quarterly Budgeted Financial Performance ( Water management                                   ) for 3rd Quarter ended 31 March 2026 (Figures Finalised as at 2026/05/05)</t>
  </si>
  <si>
    <t>Mpumalanga: Steve Tshwete (MP313) - Table C4 Quarterly Budgeted Financial Performance ( Water management                                   ) for 3rd Quarter ended 31 March 2026 (Figures Finalised as at 2026/05/05)</t>
  </si>
  <si>
    <t>Mpumalanga: Emakhazeni (MP314) - Table C4 Quarterly Budgeted Financial Performance ( Water management                                   ) for 3rd Quarter ended 31 March 2026 (Figures Finalised as at 2026/05/05)</t>
  </si>
  <si>
    <t>Mpumalanga: Thembisile Hani (MP315) - Table C4 Quarterly Budgeted Financial Performance ( Water management                                   ) for 3rd Quarter ended 31 March 2026 (Figures Finalised as at 2026/05/05)</t>
  </si>
  <si>
    <t>Mpumalanga: Dr J.S. Moroka (MP316) - Table C4 Quarterly Budgeted Financial Performance ( Water management                                   ) for 3rd Quarter ended 31 March 2026 (Figures Finalised as at 2026/05/05)</t>
  </si>
  <si>
    <t>Mpumalanga: Nkangala (DC31) - Table C4 Quarterly Budgeted Financial Performance ( Water management                                   ) for 3rd Quarter ended 31 March 2026 (Figures Finalised as at 2026/05/05)</t>
  </si>
  <si>
    <t>Mpumalanga: Thaba Chweu (MP321) - Table C4 Quarterly Budgeted Financial Performance ( Water management                                   ) for 3rd Quarter ended 31 March 2026 (Figures Finalised as at 2026/05/05)</t>
  </si>
  <si>
    <t>Mpumalanga: Nkomazi (MP324) - Table C4 Quarterly Budgeted Financial Performance ( Water management                                   ) for 3rd Quarter ended 31 March 2026 (Figures Finalised as at 2026/05/05)</t>
  </si>
  <si>
    <t>Mpumalanga: Bushbuckridge (MP325) - Table C4 Quarterly Budgeted Financial Performance ( Water management                                   ) for 3rd Quarter ended 31 March 2026 (Figures Finalised as at 2026/05/05)</t>
  </si>
  <si>
    <t>Mpumalanga: City of Mbombela (MP326) - Table C4 Quarterly Budgeted Financial Performance ( Water management                                   ) for 3rd Quarter ended 31 March 2026 (Figures Finalised as at 2026/05/05)</t>
  </si>
  <si>
    <t>Mpumalanga: Ehlanzeni (DC32) - Table C4 Quarterly Budgeted Financial Performance ( Water management                                   ) for 3rd Quarter ended 31 March 2026 (Figures Finalised as at 2026/05/05)</t>
  </si>
  <si>
    <t>Summary - Table C4 Quarterly Budgeted Financial Performance ( Water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</si>
</sst>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15311927</v>
      </c>
      <c r="D7" s="20">
        <v>0</v>
      </c>
      <c r="E7" s="21">
        <v>17869092</v>
      </c>
      <c r="F7" s="22">
        <v>17869092</v>
      </c>
      <c r="G7" s="22">
        <v>1361282</v>
      </c>
      <c r="H7" s="22">
        <v>2078886</v>
      </c>
      <c r="I7" s="22">
        <v>1347420</v>
      </c>
      <c r="J7" s="22">
        <v>4787588</v>
      </c>
      <c r="K7" s="22">
        <v>1517911</v>
      </c>
      <c r="L7" s="22">
        <v>1466570</v>
      </c>
      <c r="M7" s="22">
        <v>1329597</v>
      </c>
      <c r="N7" s="22">
        <v>4314078</v>
      </c>
      <c r="O7" s="22">
        <v>1638205</v>
      </c>
      <c r="P7" s="22">
        <v>2218872</v>
      </c>
      <c r="Q7" s="22">
        <v>2490184</v>
      </c>
      <c r="R7" s="22">
        <v>6347261</v>
      </c>
      <c r="S7" s="22">
        <v>0</v>
      </c>
      <c r="T7" s="22">
        <v>0</v>
      </c>
      <c r="U7" s="22">
        <v>0</v>
      </c>
      <c r="V7" s="22">
        <v>0</v>
      </c>
      <c r="W7" s="22">
        <v>15448927</v>
      </c>
      <c r="X7" s="22">
        <v>13401819</v>
      </c>
      <c r="Y7" s="22">
        <v>2047108</v>
      </c>
      <c r="Z7" s="23">
        <v>15.274851868988829</v>
      </c>
      <c r="AA7" s="20">
        <v>17869092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5336319</v>
      </c>
      <c r="D13" s="20">
        <v>0</v>
      </c>
      <c r="E13" s="21">
        <v>4163207</v>
      </c>
      <c r="F13" s="22">
        <v>4163207</v>
      </c>
      <c r="G13" s="22">
        <v>452787</v>
      </c>
      <c r="H13" s="22">
        <v>487196</v>
      </c>
      <c r="I13" s="22">
        <v>501795</v>
      </c>
      <c r="J13" s="22">
        <v>1441778</v>
      </c>
      <c r="K13" s="22">
        <v>517817</v>
      </c>
      <c r="L13" s="22">
        <v>529830</v>
      </c>
      <c r="M13" s="22">
        <v>540822</v>
      </c>
      <c r="N13" s="22">
        <v>1588469</v>
      </c>
      <c r="O13" s="22">
        <v>549577</v>
      </c>
      <c r="P13" s="22">
        <v>513584</v>
      </c>
      <c r="Q13" s="22">
        <v>528598</v>
      </c>
      <c r="R13" s="22">
        <v>1591759</v>
      </c>
      <c r="S13" s="22">
        <v>0</v>
      </c>
      <c r="T13" s="22">
        <v>0</v>
      </c>
      <c r="U13" s="22">
        <v>0</v>
      </c>
      <c r="V13" s="22">
        <v>0</v>
      </c>
      <c r="W13" s="22">
        <v>4622006</v>
      </c>
      <c r="X13" s="22">
        <v>3122406</v>
      </c>
      <c r="Y13" s="22">
        <v>1499600</v>
      </c>
      <c r="Z13" s="23">
        <v>48.027066307200286</v>
      </c>
      <c r="AA13" s="20">
        <v>4163207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20648246</v>
      </c>
      <c r="D35" s="29">
        <f t="shared" ref="D35:Y35" si="0">SUM(D6:D34)</f>
        <v>0</v>
      </c>
      <c r="E35" s="30">
        <f t="shared" si="0"/>
        <v>22032299</v>
      </c>
      <c r="F35" s="31">
        <f t="shared" si="0"/>
        <v>22032299</v>
      </c>
      <c r="G35" s="31">
        <f t="shared" si="0"/>
        <v>1814069</v>
      </c>
      <c r="H35" s="31">
        <f t="shared" si="0"/>
        <v>2566082</v>
      </c>
      <c r="I35" s="31">
        <f t="shared" si="0"/>
        <v>1849215</v>
      </c>
      <c r="J35" s="31">
        <f t="shared" si="0"/>
        <v>6229366</v>
      </c>
      <c r="K35" s="31">
        <f t="shared" si="0"/>
        <v>2035728</v>
      </c>
      <c r="L35" s="31">
        <f t="shared" si="0"/>
        <v>1996400</v>
      </c>
      <c r="M35" s="31">
        <f t="shared" si="0"/>
        <v>1870419</v>
      </c>
      <c r="N35" s="31">
        <f t="shared" si="0"/>
        <v>5902547</v>
      </c>
      <c r="O35" s="31">
        <f t="shared" si="0"/>
        <v>2187782</v>
      </c>
      <c r="P35" s="31">
        <f t="shared" si="0"/>
        <v>2732456</v>
      </c>
      <c r="Q35" s="31">
        <f t="shared" si="0"/>
        <v>3018782</v>
      </c>
      <c r="R35" s="31">
        <f t="shared" si="0"/>
        <v>7939020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20070933</v>
      </c>
      <c r="X35" s="31">
        <f t="shared" si="0"/>
        <v>16524225</v>
      </c>
      <c r="Y35" s="31">
        <f t="shared" si="0"/>
        <v>3546708</v>
      </c>
      <c r="Z35" s="32">
        <f>+IF(X35&lt;&gt;0,+(Y35/X35)*100,0)</f>
        <v>21.463687404401718</v>
      </c>
      <c r="AA35" s="29">
        <f>SUM(AA6:AA34)</f>
        <v>22032299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48345685</v>
      </c>
      <c r="D37" s="20">
        <v>0</v>
      </c>
      <c r="E37" s="21">
        <v>50451550</v>
      </c>
      <c r="F37" s="22">
        <v>50757550</v>
      </c>
      <c r="G37" s="22">
        <v>4576330</v>
      </c>
      <c r="H37" s="22">
        <v>5165845</v>
      </c>
      <c r="I37" s="22">
        <v>4616572</v>
      </c>
      <c r="J37" s="22">
        <v>14358747</v>
      </c>
      <c r="K37" s="22">
        <v>4560058</v>
      </c>
      <c r="L37" s="22">
        <v>4672617</v>
      </c>
      <c r="M37" s="22">
        <v>5140924</v>
      </c>
      <c r="N37" s="22">
        <v>14373599</v>
      </c>
      <c r="O37" s="22">
        <v>5381641</v>
      </c>
      <c r="P37" s="22">
        <v>5059146</v>
      </c>
      <c r="Q37" s="22">
        <v>4859401</v>
      </c>
      <c r="R37" s="22">
        <v>15300188</v>
      </c>
      <c r="S37" s="22">
        <v>0</v>
      </c>
      <c r="T37" s="22">
        <v>0</v>
      </c>
      <c r="U37" s="22">
        <v>0</v>
      </c>
      <c r="V37" s="22">
        <v>0</v>
      </c>
      <c r="W37" s="22">
        <v>44032534</v>
      </c>
      <c r="X37" s="22">
        <v>37961082</v>
      </c>
      <c r="Y37" s="22">
        <v>6071452</v>
      </c>
      <c r="Z37" s="23">
        <v>15.993885527288185</v>
      </c>
      <c r="AA37" s="20">
        <v>50757550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13854240</v>
      </c>
      <c r="D40" s="20">
        <v>0</v>
      </c>
      <c r="E40" s="21">
        <v>28924801</v>
      </c>
      <c r="F40" s="22">
        <v>29668176</v>
      </c>
      <c r="G40" s="22">
        <v>868723</v>
      </c>
      <c r="H40" s="22">
        <v>0</v>
      </c>
      <c r="I40" s="22">
        <v>2923354</v>
      </c>
      <c r="J40" s="22">
        <v>3792077</v>
      </c>
      <c r="K40" s="22">
        <v>852761</v>
      </c>
      <c r="L40" s="22">
        <v>1125917</v>
      </c>
      <c r="M40" s="22">
        <v>2066395</v>
      </c>
      <c r="N40" s="22">
        <v>4045073</v>
      </c>
      <c r="O40" s="22">
        <v>6434168</v>
      </c>
      <c r="P40" s="22">
        <v>1331759</v>
      </c>
      <c r="Q40" s="22">
        <v>1565359</v>
      </c>
      <c r="R40" s="22">
        <v>9331286</v>
      </c>
      <c r="S40" s="22">
        <v>0</v>
      </c>
      <c r="T40" s="22">
        <v>0</v>
      </c>
      <c r="U40" s="22">
        <v>0</v>
      </c>
      <c r="V40" s="22">
        <v>0</v>
      </c>
      <c r="W40" s="22">
        <v>17168436</v>
      </c>
      <c r="X40" s="22">
        <v>21966983</v>
      </c>
      <c r="Y40" s="22">
        <v>-4798547</v>
      </c>
      <c r="Z40" s="23">
        <v>-21.844360693500786</v>
      </c>
      <c r="AA40" s="20">
        <v>29668176</v>
      </c>
    </row>
    <row r="41" spans="1:27" x14ac:dyDescent="0.25">
      <c r="A41" s="19" t="s">
        <v>67</v>
      </c>
      <c r="B41" s="15" t="s">
        <v>32</v>
      </c>
      <c r="C41" s="20">
        <v>12581897</v>
      </c>
      <c r="D41" s="20">
        <v>0</v>
      </c>
      <c r="E41" s="21">
        <v>2286878</v>
      </c>
      <c r="F41" s="22">
        <v>2286878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1715157</v>
      </c>
      <c r="Y41" s="22">
        <v>-1715157</v>
      </c>
      <c r="Z41" s="23">
        <v>-100</v>
      </c>
      <c r="AA41" s="20">
        <v>2286878</v>
      </c>
    </row>
    <row r="42" spans="1:27" x14ac:dyDescent="0.25">
      <c r="A42" s="19" t="s">
        <v>68</v>
      </c>
      <c r="B42" s="15" t="s">
        <v>32</v>
      </c>
      <c r="C42" s="20">
        <v>3448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15973121</v>
      </c>
      <c r="D44" s="20">
        <v>0</v>
      </c>
      <c r="E44" s="21">
        <v>20963206</v>
      </c>
      <c r="F44" s="22">
        <v>29188446</v>
      </c>
      <c r="G44" s="22">
        <v>4206483</v>
      </c>
      <c r="H44" s="22">
        <v>4589303</v>
      </c>
      <c r="I44" s="22">
        <v>3969550</v>
      </c>
      <c r="J44" s="22">
        <v>12765336</v>
      </c>
      <c r="K44" s="22">
        <v>2041285</v>
      </c>
      <c r="L44" s="22">
        <v>0</v>
      </c>
      <c r="M44" s="22">
        <v>3299922</v>
      </c>
      <c r="N44" s="22">
        <v>5341207</v>
      </c>
      <c r="O44" s="22">
        <v>1223666</v>
      </c>
      <c r="P44" s="22">
        <v>1946344</v>
      </c>
      <c r="Q44" s="22">
        <v>1957920</v>
      </c>
      <c r="R44" s="22">
        <v>5127930</v>
      </c>
      <c r="S44" s="22">
        <v>0</v>
      </c>
      <c r="T44" s="22">
        <v>0</v>
      </c>
      <c r="U44" s="22">
        <v>0</v>
      </c>
      <c r="V44" s="22">
        <v>0</v>
      </c>
      <c r="W44" s="22">
        <v>23234473</v>
      </c>
      <c r="X44" s="22">
        <v>19620002</v>
      </c>
      <c r="Y44" s="22">
        <v>3614471</v>
      </c>
      <c r="Z44" s="23">
        <v>18.422378346342676</v>
      </c>
      <c r="AA44" s="20">
        <v>29188446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16024919</v>
      </c>
      <c r="F46" s="22">
        <v>5616101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7855164</v>
      </c>
      <c r="Y46" s="22">
        <v>-7855164</v>
      </c>
      <c r="Z46" s="23">
        <v>-100</v>
      </c>
      <c r="AA46" s="20">
        <v>5616101</v>
      </c>
    </row>
    <row r="47" spans="1:27" x14ac:dyDescent="0.25">
      <c r="A47" s="19" t="s">
        <v>73</v>
      </c>
      <c r="B47" s="15" t="s">
        <v>32</v>
      </c>
      <c r="C47" s="20">
        <v>585829</v>
      </c>
      <c r="D47" s="20">
        <v>0</v>
      </c>
      <c r="E47" s="21">
        <v>2706930</v>
      </c>
      <c r="F47" s="22">
        <v>3206930</v>
      </c>
      <c r="G47" s="22">
        <v>37680</v>
      </c>
      <c r="H47" s="22">
        <v>824767</v>
      </c>
      <c r="I47" s="22">
        <v>363337</v>
      </c>
      <c r="J47" s="22">
        <v>1225784</v>
      </c>
      <c r="K47" s="22">
        <v>35266</v>
      </c>
      <c r="L47" s="22">
        <v>92764</v>
      </c>
      <c r="M47" s="22">
        <v>40037</v>
      </c>
      <c r="N47" s="22">
        <v>168067</v>
      </c>
      <c r="O47" s="22">
        <v>42785</v>
      </c>
      <c r="P47" s="22">
        <v>565439</v>
      </c>
      <c r="Q47" s="22">
        <v>587894</v>
      </c>
      <c r="R47" s="22">
        <v>1196118</v>
      </c>
      <c r="S47" s="22">
        <v>0</v>
      </c>
      <c r="T47" s="22">
        <v>0</v>
      </c>
      <c r="U47" s="22">
        <v>0</v>
      </c>
      <c r="V47" s="22">
        <v>0</v>
      </c>
      <c r="W47" s="22">
        <v>2589969</v>
      </c>
      <c r="X47" s="22">
        <v>2170262</v>
      </c>
      <c r="Y47" s="22">
        <v>419707</v>
      </c>
      <c r="Z47" s="23">
        <v>19.339001466182424</v>
      </c>
      <c r="AA47" s="20">
        <v>3206930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91344220</v>
      </c>
      <c r="D50" s="29">
        <f t="shared" ref="D50:Y50" si="1">SUM(D37:D49)</f>
        <v>0</v>
      </c>
      <c r="E50" s="30">
        <f t="shared" si="1"/>
        <v>121358284</v>
      </c>
      <c r="F50" s="31">
        <f t="shared" si="1"/>
        <v>120724081</v>
      </c>
      <c r="G50" s="31">
        <f t="shared" si="1"/>
        <v>9689216</v>
      </c>
      <c r="H50" s="31">
        <f t="shared" si="1"/>
        <v>10579915</v>
      </c>
      <c r="I50" s="31">
        <f t="shared" si="1"/>
        <v>11872813</v>
      </c>
      <c r="J50" s="31">
        <f t="shared" si="1"/>
        <v>32141944</v>
      </c>
      <c r="K50" s="31">
        <f t="shared" si="1"/>
        <v>7489370</v>
      </c>
      <c r="L50" s="31">
        <f t="shared" si="1"/>
        <v>5891298</v>
      </c>
      <c r="M50" s="31">
        <f t="shared" si="1"/>
        <v>10547278</v>
      </c>
      <c r="N50" s="31">
        <f t="shared" si="1"/>
        <v>23927946</v>
      </c>
      <c r="O50" s="31">
        <f t="shared" si="1"/>
        <v>13082260</v>
      </c>
      <c r="P50" s="31">
        <f t="shared" si="1"/>
        <v>8902688</v>
      </c>
      <c r="Q50" s="31">
        <f t="shared" si="1"/>
        <v>8970574</v>
      </c>
      <c r="R50" s="31">
        <f t="shared" si="1"/>
        <v>30955522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87025412</v>
      </c>
      <c r="X50" s="31">
        <f t="shared" si="1"/>
        <v>91288650</v>
      </c>
      <c r="Y50" s="31">
        <f t="shared" si="1"/>
        <v>-4263238</v>
      </c>
      <c r="Z50" s="32">
        <f>+IF(X50&lt;&gt;0,+(Y50/X50)*100,0)</f>
        <v>-4.6700635840271492</v>
      </c>
      <c r="AA50" s="29">
        <f>SUM(AA37:AA49)</f>
        <v>120724081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-70695974</v>
      </c>
      <c r="D51" s="39">
        <f t="shared" si="2"/>
        <v>0</v>
      </c>
      <c r="E51" s="40">
        <f t="shared" si="2"/>
        <v>-99325985</v>
      </c>
      <c r="F51" s="41">
        <f t="shared" si="2"/>
        <v>-98691782</v>
      </c>
      <c r="G51" s="41">
        <f t="shared" si="2"/>
        <v>-7875147</v>
      </c>
      <c r="H51" s="41">
        <f t="shared" si="2"/>
        <v>-8013833</v>
      </c>
      <c r="I51" s="41">
        <f t="shared" si="2"/>
        <v>-10023598</v>
      </c>
      <c r="J51" s="41">
        <f t="shared" si="2"/>
        <v>-25912578</v>
      </c>
      <c r="K51" s="41">
        <f t="shared" si="2"/>
        <v>-5453642</v>
      </c>
      <c r="L51" s="41">
        <f t="shared" si="2"/>
        <v>-3894898</v>
      </c>
      <c r="M51" s="41">
        <f t="shared" si="2"/>
        <v>-8676859</v>
      </c>
      <c r="N51" s="41">
        <f t="shared" si="2"/>
        <v>-18025399</v>
      </c>
      <c r="O51" s="41">
        <f t="shared" si="2"/>
        <v>-10894478</v>
      </c>
      <c r="P51" s="41">
        <f t="shared" si="2"/>
        <v>-6170232</v>
      </c>
      <c r="Q51" s="41">
        <f t="shared" si="2"/>
        <v>-5951792</v>
      </c>
      <c r="R51" s="41">
        <f t="shared" si="2"/>
        <v>-23016502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-66954479</v>
      </c>
      <c r="X51" s="41">
        <f t="shared" si="2"/>
        <v>-74764425</v>
      </c>
      <c r="Y51" s="41">
        <f t="shared" si="2"/>
        <v>7809946</v>
      </c>
      <c r="Z51" s="42">
        <f>+IF(X51&lt;&gt;0,+(Y51/X51)*100,0)</f>
        <v>-10.446072446889012</v>
      </c>
      <c r="AA51" s="39">
        <f>+AA35-AA50</f>
        <v>-98691782</v>
      </c>
    </row>
    <row r="52" spans="1:27" x14ac:dyDescent="0.25">
      <c r="A52" s="43" t="s">
        <v>78</v>
      </c>
      <c r="B52" s="15" t="s">
        <v>32</v>
      </c>
      <c r="C52" s="20">
        <v>3500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10291784</v>
      </c>
      <c r="J52" s="22">
        <v>10291784</v>
      </c>
      <c r="K52" s="22">
        <v>163000</v>
      </c>
      <c r="L52" s="22">
        <v>0</v>
      </c>
      <c r="M52" s="22">
        <v>0</v>
      </c>
      <c r="N52" s="22">
        <v>163000</v>
      </c>
      <c r="O52" s="22">
        <v>6439210</v>
      </c>
      <c r="P52" s="22">
        <v>11124173</v>
      </c>
      <c r="Q52" s="22">
        <v>7454667</v>
      </c>
      <c r="R52" s="22">
        <v>25018050</v>
      </c>
      <c r="S52" s="22">
        <v>0</v>
      </c>
      <c r="T52" s="22">
        <v>0</v>
      </c>
      <c r="U52" s="22">
        <v>0</v>
      </c>
      <c r="V52" s="22">
        <v>0</v>
      </c>
      <c r="W52" s="22">
        <v>35472834</v>
      </c>
      <c r="X52" s="22">
        <v>0</v>
      </c>
      <c r="Y52" s="22">
        <v>35472834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1418852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-69273622</v>
      </c>
      <c r="D54" s="48">
        <f t="shared" si="3"/>
        <v>0</v>
      </c>
      <c r="E54" s="49">
        <f t="shared" si="3"/>
        <v>-99325985</v>
      </c>
      <c r="F54" s="50">
        <f t="shared" si="3"/>
        <v>-98691782</v>
      </c>
      <c r="G54" s="50">
        <f t="shared" si="3"/>
        <v>-7875147</v>
      </c>
      <c r="H54" s="50">
        <f t="shared" si="3"/>
        <v>-8013833</v>
      </c>
      <c r="I54" s="50">
        <f t="shared" si="3"/>
        <v>268186</v>
      </c>
      <c r="J54" s="50">
        <f t="shared" si="3"/>
        <v>-15620794</v>
      </c>
      <c r="K54" s="50">
        <f t="shared" si="3"/>
        <v>-5290642</v>
      </c>
      <c r="L54" s="50">
        <f t="shared" si="3"/>
        <v>-3894898</v>
      </c>
      <c r="M54" s="50">
        <f t="shared" si="3"/>
        <v>-8676859</v>
      </c>
      <c r="N54" s="50">
        <f t="shared" si="3"/>
        <v>-17862399</v>
      </c>
      <c r="O54" s="50">
        <f t="shared" si="3"/>
        <v>-4455268</v>
      </c>
      <c r="P54" s="50">
        <f t="shared" si="3"/>
        <v>4953941</v>
      </c>
      <c r="Q54" s="50">
        <f t="shared" si="3"/>
        <v>1502875</v>
      </c>
      <c r="R54" s="50">
        <f t="shared" si="3"/>
        <v>2001548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-31481645</v>
      </c>
      <c r="X54" s="50">
        <f t="shared" si="3"/>
        <v>-74764425</v>
      </c>
      <c r="Y54" s="50">
        <f t="shared" si="3"/>
        <v>43282780</v>
      </c>
      <c r="Z54" s="51">
        <f>+IF(X54&lt;&gt;0,+(Y54/X54)*100,0)</f>
        <v>-57.89221277365538</v>
      </c>
      <c r="AA54" s="48">
        <f>SUM(AA51:AA53)</f>
        <v>-98691782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-69273622</v>
      </c>
      <c r="D56" s="54">
        <f>+D54-D55</f>
        <v>0</v>
      </c>
      <c r="E56" s="55">
        <f t="shared" si="4"/>
        <v>-99325985</v>
      </c>
      <c r="F56" s="56">
        <f t="shared" si="4"/>
        <v>-98691782</v>
      </c>
      <c r="G56" s="56">
        <f t="shared" si="4"/>
        <v>-7875147</v>
      </c>
      <c r="H56" s="56">
        <f t="shared" si="4"/>
        <v>-8013833</v>
      </c>
      <c r="I56" s="56">
        <f t="shared" si="4"/>
        <v>268186</v>
      </c>
      <c r="J56" s="56">
        <f t="shared" si="4"/>
        <v>-15620794</v>
      </c>
      <c r="K56" s="56">
        <f t="shared" si="4"/>
        <v>-5290642</v>
      </c>
      <c r="L56" s="56">
        <f t="shared" si="4"/>
        <v>-3894898</v>
      </c>
      <c r="M56" s="56">
        <f t="shared" si="4"/>
        <v>-8676859</v>
      </c>
      <c r="N56" s="56">
        <f t="shared" si="4"/>
        <v>-17862399</v>
      </c>
      <c r="O56" s="56">
        <f t="shared" si="4"/>
        <v>-4455268</v>
      </c>
      <c r="P56" s="56">
        <f t="shared" si="4"/>
        <v>4953941</v>
      </c>
      <c r="Q56" s="56">
        <f t="shared" si="4"/>
        <v>1502875</v>
      </c>
      <c r="R56" s="56">
        <f t="shared" si="4"/>
        <v>2001548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-31481645</v>
      </c>
      <c r="X56" s="56">
        <f t="shared" si="4"/>
        <v>-74764425</v>
      </c>
      <c r="Y56" s="56">
        <f t="shared" si="4"/>
        <v>43282780</v>
      </c>
      <c r="Z56" s="57">
        <f>+IF(X56&lt;&gt;0,+(Y56/X56)*100,0)</f>
        <v>-57.89221277365538</v>
      </c>
      <c r="AA56" s="54">
        <f>+AA54-AA55</f>
        <v>-98691782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-69273622</v>
      </c>
      <c r="D59" s="48">
        <f>SUM(D56:D58)</f>
        <v>0</v>
      </c>
      <c r="E59" s="49">
        <f t="shared" si="5"/>
        <v>-99325985</v>
      </c>
      <c r="F59" s="50">
        <f t="shared" si="5"/>
        <v>-98691782</v>
      </c>
      <c r="G59" s="50">
        <f t="shared" si="5"/>
        <v>-7875147</v>
      </c>
      <c r="H59" s="50">
        <f t="shared" si="5"/>
        <v>-8013833</v>
      </c>
      <c r="I59" s="50">
        <f t="shared" si="5"/>
        <v>268186</v>
      </c>
      <c r="J59" s="50">
        <f t="shared" si="5"/>
        <v>-15620794</v>
      </c>
      <c r="K59" s="50">
        <f t="shared" si="5"/>
        <v>-5290642</v>
      </c>
      <c r="L59" s="50">
        <f t="shared" si="5"/>
        <v>-3894898</v>
      </c>
      <c r="M59" s="50">
        <f t="shared" si="5"/>
        <v>-8676859</v>
      </c>
      <c r="N59" s="50">
        <f t="shared" si="5"/>
        <v>-17862399</v>
      </c>
      <c r="O59" s="50">
        <f t="shared" si="5"/>
        <v>-4455268</v>
      </c>
      <c r="P59" s="50">
        <f t="shared" si="5"/>
        <v>4953941</v>
      </c>
      <c r="Q59" s="50">
        <f t="shared" si="5"/>
        <v>1502875</v>
      </c>
      <c r="R59" s="50">
        <f t="shared" si="5"/>
        <v>2001548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-31481645</v>
      </c>
      <c r="X59" s="50">
        <f t="shared" si="5"/>
        <v>-74764425</v>
      </c>
      <c r="Y59" s="50">
        <f t="shared" si="5"/>
        <v>43282780</v>
      </c>
      <c r="Z59" s="51">
        <f>+IF(X59&lt;&gt;0,+(Y59/X59)*100,0)</f>
        <v>-57.89221277365538</v>
      </c>
      <c r="AA59" s="48">
        <f>SUM(AA56:AA58)</f>
        <v>-98691782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-69273622</v>
      </c>
      <c r="D62" s="65">
        <f>SUM(D59:D61)</f>
        <v>0</v>
      </c>
      <c r="E62" s="66">
        <f t="shared" si="6"/>
        <v>-99325985</v>
      </c>
      <c r="F62" s="67">
        <f t="shared" si="6"/>
        <v>-98691782</v>
      </c>
      <c r="G62" s="67">
        <f t="shared" si="6"/>
        <v>-7875147</v>
      </c>
      <c r="H62" s="67">
        <f t="shared" si="6"/>
        <v>-8013833</v>
      </c>
      <c r="I62" s="67">
        <f t="shared" si="6"/>
        <v>268186</v>
      </c>
      <c r="J62" s="67">
        <f t="shared" si="6"/>
        <v>-15620794</v>
      </c>
      <c r="K62" s="67">
        <f t="shared" si="6"/>
        <v>-5290642</v>
      </c>
      <c r="L62" s="67">
        <f t="shared" si="6"/>
        <v>-3894898</v>
      </c>
      <c r="M62" s="67">
        <f t="shared" si="6"/>
        <v>-8676859</v>
      </c>
      <c r="N62" s="67">
        <f t="shared" si="6"/>
        <v>-17862399</v>
      </c>
      <c r="O62" s="67">
        <f t="shared" si="6"/>
        <v>-4455268</v>
      </c>
      <c r="P62" s="67">
        <f t="shared" si="6"/>
        <v>4953941</v>
      </c>
      <c r="Q62" s="67">
        <f t="shared" si="6"/>
        <v>1502875</v>
      </c>
      <c r="R62" s="67">
        <f t="shared" si="6"/>
        <v>2001548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-31481645</v>
      </c>
      <c r="X62" s="67">
        <f t="shared" si="6"/>
        <v>-74764425</v>
      </c>
      <c r="Y62" s="67">
        <f t="shared" si="6"/>
        <v>43282780</v>
      </c>
      <c r="Z62" s="68">
        <f>+IF(X62&lt;&gt;0,+(Y62/X62)*100,0)</f>
        <v>-57.89221277365538</v>
      </c>
      <c r="AA62" s="65">
        <f>SUM(AA59:AA61)</f>
        <v>-98691782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91446656</v>
      </c>
      <c r="D7" s="20">
        <v>0</v>
      </c>
      <c r="E7" s="21">
        <v>90618325</v>
      </c>
      <c r="F7" s="22">
        <v>122822370</v>
      </c>
      <c r="G7" s="22">
        <v>9670098</v>
      </c>
      <c r="H7" s="22">
        <v>10774765</v>
      </c>
      <c r="I7" s="22">
        <v>11382491</v>
      </c>
      <c r="J7" s="22">
        <v>31827354</v>
      </c>
      <c r="K7" s="22">
        <v>9602375</v>
      </c>
      <c r="L7" s="22">
        <v>10798945</v>
      </c>
      <c r="M7" s="22">
        <v>9904802</v>
      </c>
      <c r="N7" s="22">
        <v>30306122</v>
      </c>
      <c r="O7" s="22">
        <v>9570286</v>
      </c>
      <c r="P7" s="22">
        <v>9303291</v>
      </c>
      <c r="Q7" s="22">
        <v>9698981</v>
      </c>
      <c r="R7" s="22">
        <v>28572558</v>
      </c>
      <c r="S7" s="22">
        <v>0</v>
      </c>
      <c r="T7" s="22">
        <v>0</v>
      </c>
      <c r="U7" s="22">
        <v>0</v>
      </c>
      <c r="V7" s="22">
        <v>0</v>
      </c>
      <c r="W7" s="22">
        <v>90706034</v>
      </c>
      <c r="X7" s="22">
        <v>92116773</v>
      </c>
      <c r="Y7" s="22">
        <v>-1410739</v>
      </c>
      <c r="Z7" s="23">
        <v>-1.5314681073337209</v>
      </c>
      <c r="AA7" s="20">
        <v>122822370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9143711</v>
      </c>
      <c r="D13" s="20">
        <v>0</v>
      </c>
      <c r="E13" s="21">
        <v>11898061</v>
      </c>
      <c r="F13" s="22">
        <v>9121633</v>
      </c>
      <c r="G13" s="22">
        <v>721359</v>
      </c>
      <c r="H13" s="22">
        <v>734265</v>
      </c>
      <c r="I13" s="22">
        <v>759785</v>
      </c>
      <c r="J13" s="22">
        <v>2215409</v>
      </c>
      <c r="K13" s="22">
        <v>691307</v>
      </c>
      <c r="L13" s="22">
        <v>795518</v>
      </c>
      <c r="M13" s="22">
        <v>815928</v>
      </c>
      <c r="N13" s="22">
        <v>2302753</v>
      </c>
      <c r="O13" s="22">
        <v>802790</v>
      </c>
      <c r="P13" s="22">
        <v>843769</v>
      </c>
      <c r="Q13" s="22">
        <v>871228</v>
      </c>
      <c r="R13" s="22">
        <v>2517787</v>
      </c>
      <c r="S13" s="22">
        <v>0</v>
      </c>
      <c r="T13" s="22">
        <v>0</v>
      </c>
      <c r="U13" s="22">
        <v>0</v>
      </c>
      <c r="V13" s="22">
        <v>0</v>
      </c>
      <c r="W13" s="22">
        <v>7035949</v>
      </c>
      <c r="X13" s="22">
        <v>6841224</v>
      </c>
      <c r="Y13" s="22">
        <v>194725</v>
      </c>
      <c r="Z13" s="23">
        <v>2.8463473787731552</v>
      </c>
      <c r="AA13" s="20">
        <v>9121633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100590367</v>
      </c>
      <c r="D35" s="29">
        <f t="shared" ref="D35:Y35" si="0">SUM(D6:D34)</f>
        <v>0</v>
      </c>
      <c r="E35" s="30">
        <f t="shared" si="0"/>
        <v>102516386</v>
      </c>
      <c r="F35" s="31">
        <f t="shared" si="0"/>
        <v>131944003</v>
      </c>
      <c r="G35" s="31">
        <f t="shared" si="0"/>
        <v>10391457</v>
      </c>
      <c r="H35" s="31">
        <f t="shared" si="0"/>
        <v>11509030</v>
      </c>
      <c r="I35" s="31">
        <f t="shared" si="0"/>
        <v>12142276</v>
      </c>
      <c r="J35" s="31">
        <f t="shared" si="0"/>
        <v>34042763</v>
      </c>
      <c r="K35" s="31">
        <f t="shared" si="0"/>
        <v>10293682</v>
      </c>
      <c r="L35" s="31">
        <f t="shared" si="0"/>
        <v>11594463</v>
      </c>
      <c r="M35" s="31">
        <f t="shared" si="0"/>
        <v>10720730</v>
      </c>
      <c r="N35" s="31">
        <f t="shared" si="0"/>
        <v>32608875</v>
      </c>
      <c r="O35" s="31">
        <f t="shared" si="0"/>
        <v>10373076</v>
      </c>
      <c r="P35" s="31">
        <f t="shared" si="0"/>
        <v>10147060</v>
      </c>
      <c r="Q35" s="31">
        <f t="shared" si="0"/>
        <v>10570209</v>
      </c>
      <c r="R35" s="31">
        <f t="shared" si="0"/>
        <v>31090345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97741983</v>
      </c>
      <c r="X35" s="31">
        <f t="shared" si="0"/>
        <v>98957997</v>
      </c>
      <c r="Y35" s="31">
        <f t="shared" si="0"/>
        <v>-1216014</v>
      </c>
      <c r="Z35" s="32">
        <f>+IF(X35&lt;&gt;0,+(Y35/X35)*100,0)</f>
        <v>-1.2288183237985304</v>
      </c>
      <c r="AA35" s="29">
        <f>SUM(AA6:AA34)</f>
        <v>131944003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23900212</v>
      </c>
      <c r="D37" s="20">
        <v>0</v>
      </c>
      <c r="E37" s="21">
        <v>20269508</v>
      </c>
      <c r="F37" s="22">
        <v>21507860</v>
      </c>
      <c r="G37" s="22">
        <v>2289707</v>
      </c>
      <c r="H37" s="22">
        <v>2252522</v>
      </c>
      <c r="I37" s="22">
        <v>2221251</v>
      </c>
      <c r="J37" s="22">
        <v>6763480</v>
      </c>
      <c r="K37" s="22">
        <v>2167738</v>
      </c>
      <c r="L37" s="22">
        <v>1884658</v>
      </c>
      <c r="M37" s="22">
        <v>2188487</v>
      </c>
      <c r="N37" s="22">
        <v>6240883</v>
      </c>
      <c r="O37" s="22">
        <v>1784159</v>
      </c>
      <c r="P37" s="22">
        <v>2451406</v>
      </c>
      <c r="Q37" s="22">
        <v>0</v>
      </c>
      <c r="R37" s="22">
        <v>4235565</v>
      </c>
      <c r="S37" s="22">
        <v>0</v>
      </c>
      <c r="T37" s="22">
        <v>0</v>
      </c>
      <c r="U37" s="22">
        <v>0</v>
      </c>
      <c r="V37" s="22">
        <v>0</v>
      </c>
      <c r="W37" s="22">
        <v>17239928</v>
      </c>
      <c r="X37" s="22">
        <v>16130889</v>
      </c>
      <c r="Y37" s="22">
        <v>1109039</v>
      </c>
      <c r="Z37" s="23">
        <v>6.8752503349319429</v>
      </c>
      <c r="AA37" s="20">
        <v>21507860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134116052</v>
      </c>
      <c r="D40" s="20">
        <v>0</v>
      </c>
      <c r="E40" s="21">
        <v>68378227</v>
      </c>
      <c r="F40" s="22">
        <v>96104131</v>
      </c>
      <c r="G40" s="22">
        <v>1161232</v>
      </c>
      <c r="H40" s="22">
        <v>1090984</v>
      </c>
      <c r="I40" s="22">
        <v>3181044</v>
      </c>
      <c r="J40" s="22">
        <v>5433260</v>
      </c>
      <c r="K40" s="22">
        <v>4213759</v>
      </c>
      <c r="L40" s="22">
        <v>13503845</v>
      </c>
      <c r="M40" s="22">
        <v>7039474</v>
      </c>
      <c r="N40" s="22">
        <v>24757078</v>
      </c>
      <c r="O40" s="22">
        <v>19788939</v>
      </c>
      <c r="P40" s="22">
        <v>1694565</v>
      </c>
      <c r="Q40" s="22">
        <v>1790386</v>
      </c>
      <c r="R40" s="22">
        <v>23273890</v>
      </c>
      <c r="S40" s="22">
        <v>0</v>
      </c>
      <c r="T40" s="22">
        <v>0</v>
      </c>
      <c r="U40" s="22">
        <v>0</v>
      </c>
      <c r="V40" s="22">
        <v>0</v>
      </c>
      <c r="W40" s="22">
        <v>53464228</v>
      </c>
      <c r="X40" s="22">
        <v>72078102</v>
      </c>
      <c r="Y40" s="22">
        <v>-18613874</v>
      </c>
      <c r="Z40" s="23">
        <v>-25.824589554258797</v>
      </c>
      <c r="AA40" s="20">
        <v>96104131</v>
      </c>
    </row>
    <row r="41" spans="1:27" x14ac:dyDescent="0.25">
      <c r="A41" s="19" t="s">
        <v>67</v>
      </c>
      <c r="B41" s="15" t="s">
        <v>32</v>
      </c>
      <c r="C41" s="20">
        <v>25455872</v>
      </c>
      <c r="D41" s="20">
        <v>0</v>
      </c>
      <c r="E41" s="21">
        <v>11352</v>
      </c>
      <c r="F41" s="22">
        <v>11352</v>
      </c>
      <c r="G41" s="22">
        <v>0</v>
      </c>
      <c r="H41" s="22">
        <v>35067</v>
      </c>
      <c r="I41" s="22">
        <v>66317</v>
      </c>
      <c r="J41" s="22">
        <v>101384</v>
      </c>
      <c r="K41" s="22">
        <v>467812</v>
      </c>
      <c r="L41" s="22">
        <v>400200</v>
      </c>
      <c r="M41" s="22">
        <v>242881</v>
      </c>
      <c r="N41" s="22">
        <v>1110893</v>
      </c>
      <c r="O41" s="22">
        <v>180544</v>
      </c>
      <c r="P41" s="22">
        <v>124110</v>
      </c>
      <c r="Q41" s="22">
        <v>0</v>
      </c>
      <c r="R41" s="22">
        <v>304654</v>
      </c>
      <c r="S41" s="22">
        <v>0</v>
      </c>
      <c r="T41" s="22">
        <v>0</v>
      </c>
      <c r="U41" s="22">
        <v>0</v>
      </c>
      <c r="V41" s="22">
        <v>0</v>
      </c>
      <c r="W41" s="22">
        <v>1516931</v>
      </c>
      <c r="X41" s="22">
        <v>8514</v>
      </c>
      <c r="Y41" s="22">
        <v>1508417</v>
      </c>
      <c r="Z41" s="23">
        <v>17716.901573878316</v>
      </c>
      <c r="AA41" s="20">
        <v>11352</v>
      </c>
    </row>
    <row r="42" spans="1:27" x14ac:dyDescent="0.25">
      <c r="A42" s="19" t="s">
        <v>68</v>
      </c>
      <c r="B42" s="15" t="s">
        <v>32</v>
      </c>
      <c r="C42" s="20">
        <v>31883575</v>
      </c>
      <c r="D42" s="20">
        <v>0</v>
      </c>
      <c r="E42" s="21">
        <v>24894640</v>
      </c>
      <c r="F42" s="22">
        <v>24894640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18670977</v>
      </c>
      <c r="Y42" s="22">
        <v>-18670977</v>
      </c>
      <c r="Z42" s="23">
        <v>-100</v>
      </c>
      <c r="AA42" s="20">
        <v>24894640</v>
      </c>
    </row>
    <row r="43" spans="1:27" x14ac:dyDescent="0.25">
      <c r="A43" s="19" t="s">
        <v>69</v>
      </c>
      <c r="B43" s="15" t="s">
        <v>32</v>
      </c>
      <c r="C43" s="20">
        <v>64246399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8794248</v>
      </c>
      <c r="D44" s="20">
        <v>0</v>
      </c>
      <c r="E44" s="21">
        <v>4856945</v>
      </c>
      <c r="F44" s="22">
        <v>675102</v>
      </c>
      <c r="G44" s="22">
        <v>0</v>
      </c>
      <c r="H44" s="22">
        <v>0</v>
      </c>
      <c r="I44" s="22">
        <v>0</v>
      </c>
      <c r="J44" s="22">
        <v>0</v>
      </c>
      <c r="K44" s="22">
        <v>49192</v>
      </c>
      <c r="L44" s="22">
        <v>0</v>
      </c>
      <c r="M44" s="22">
        <v>0</v>
      </c>
      <c r="N44" s="22">
        <v>49192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49192</v>
      </c>
      <c r="X44" s="22">
        <v>506322</v>
      </c>
      <c r="Y44" s="22">
        <v>-457130</v>
      </c>
      <c r="Z44" s="23">
        <v>-90.284443496431123</v>
      </c>
      <c r="AA44" s="20">
        <v>675102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4932337</v>
      </c>
      <c r="D47" s="20">
        <v>0</v>
      </c>
      <c r="E47" s="21">
        <v>3956109</v>
      </c>
      <c r="F47" s="22">
        <v>2967219</v>
      </c>
      <c r="G47" s="22">
        <v>123177</v>
      </c>
      <c r="H47" s="22">
        <v>291310</v>
      </c>
      <c r="I47" s="22">
        <v>168211</v>
      </c>
      <c r="J47" s="22">
        <v>582698</v>
      </c>
      <c r="K47" s="22">
        <v>530338</v>
      </c>
      <c r="L47" s="22">
        <v>261318</v>
      </c>
      <c r="M47" s="22">
        <v>232494</v>
      </c>
      <c r="N47" s="22">
        <v>1024150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1606848</v>
      </c>
      <c r="X47" s="22">
        <v>2225403</v>
      </c>
      <c r="Y47" s="22">
        <v>-618555</v>
      </c>
      <c r="Z47" s="23">
        <v>-27.79519035428639</v>
      </c>
      <c r="AA47" s="20">
        <v>2967219</v>
      </c>
    </row>
    <row r="48" spans="1:27" x14ac:dyDescent="0.25">
      <c r="A48" s="19" t="s">
        <v>74</v>
      </c>
      <c r="B48" s="15" t="s">
        <v>32</v>
      </c>
      <c r="C48" s="20">
        <v>38287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293366982</v>
      </c>
      <c r="D50" s="29">
        <f t="shared" ref="D50:Y50" si="1">SUM(D37:D49)</f>
        <v>0</v>
      </c>
      <c r="E50" s="30">
        <f t="shared" si="1"/>
        <v>122366781</v>
      </c>
      <c r="F50" s="31">
        <f t="shared" si="1"/>
        <v>146160304</v>
      </c>
      <c r="G50" s="31">
        <f t="shared" si="1"/>
        <v>3574116</v>
      </c>
      <c r="H50" s="31">
        <f t="shared" si="1"/>
        <v>3669883</v>
      </c>
      <c r="I50" s="31">
        <f t="shared" si="1"/>
        <v>5636823</v>
      </c>
      <c r="J50" s="31">
        <f t="shared" si="1"/>
        <v>12880822</v>
      </c>
      <c r="K50" s="31">
        <f t="shared" si="1"/>
        <v>7428839</v>
      </c>
      <c r="L50" s="31">
        <f t="shared" si="1"/>
        <v>16050021</v>
      </c>
      <c r="M50" s="31">
        <f t="shared" si="1"/>
        <v>9703336</v>
      </c>
      <c r="N50" s="31">
        <f t="shared" si="1"/>
        <v>33182196</v>
      </c>
      <c r="O50" s="31">
        <f t="shared" si="1"/>
        <v>21753642</v>
      </c>
      <c r="P50" s="31">
        <f t="shared" si="1"/>
        <v>4270081</v>
      </c>
      <c r="Q50" s="31">
        <f t="shared" si="1"/>
        <v>1790386</v>
      </c>
      <c r="R50" s="31">
        <f t="shared" si="1"/>
        <v>27814109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73877127</v>
      </c>
      <c r="X50" s="31">
        <f t="shared" si="1"/>
        <v>109620207</v>
      </c>
      <c r="Y50" s="31">
        <f t="shared" si="1"/>
        <v>-35743080</v>
      </c>
      <c r="Z50" s="32">
        <f>+IF(X50&lt;&gt;0,+(Y50/X50)*100,0)</f>
        <v>-32.606287634541687</v>
      </c>
      <c r="AA50" s="29">
        <f>SUM(AA37:AA49)</f>
        <v>146160304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-192776615</v>
      </c>
      <c r="D51" s="39">
        <f t="shared" si="2"/>
        <v>0</v>
      </c>
      <c r="E51" s="40">
        <f t="shared" si="2"/>
        <v>-19850395</v>
      </c>
      <c r="F51" s="41">
        <f t="shared" si="2"/>
        <v>-14216301</v>
      </c>
      <c r="G51" s="41">
        <f t="shared" si="2"/>
        <v>6817341</v>
      </c>
      <c r="H51" s="41">
        <f t="shared" si="2"/>
        <v>7839147</v>
      </c>
      <c r="I51" s="41">
        <f t="shared" si="2"/>
        <v>6505453</v>
      </c>
      <c r="J51" s="41">
        <f t="shared" si="2"/>
        <v>21161941</v>
      </c>
      <c r="K51" s="41">
        <f t="shared" si="2"/>
        <v>2864843</v>
      </c>
      <c r="L51" s="41">
        <f t="shared" si="2"/>
        <v>-4455558</v>
      </c>
      <c r="M51" s="41">
        <f t="shared" si="2"/>
        <v>1017394</v>
      </c>
      <c r="N51" s="41">
        <f t="shared" si="2"/>
        <v>-573321</v>
      </c>
      <c r="O51" s="41">
        <f t="shared" si="2"/>
        <v>-11380566</v>
      </c>
      <c r="P51" s="41">
        <f t="shared" si="2"/>
        <v>5876979</v>
      </c>
      <c r="Q51" s="41">
        <f t="shared" si="2"/>
        <v>8779823</v>
      </c>
      <c r="R51" s="41">
        <f t="shared" si="2"/>
        <v>3276236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23864856</v>
      </c>
      <c r="X51" s="41">
        <f t="shared" si="2"/>
        <v>-10662210</v>
      </c>
      <c r="Y51" s="41">
        <f t="shared" si="2"/>
        <v>34527066</v>
      </c>
      <c r="Z51" s="42">
        <f>+IF(X51&lt;&gt;0,+(Y51/X51)*100,0)</f>
        <v>-323.82654252729969</v>
      </c>
      <c r="AA51" s="39">
        <f>+AA35-AA50</f>
        <v>-14216301</v>
      </c>
    </row>
    <row r="52" spans="1:27" x14ac:dyDescent="0.25">
      <c r="A52" s="43" t="s">
        <v>78</v>
      </c>
      <c r="B52" s="15" t="s">
        <v>32</v>
      </c>
      <c r="C52" s="20">
        <v>187910032</v>
      </c>
      <c r="D52" s="20">
        <v>0</v>
      </c>
      <c r="E52" s="21">
        <v>110401950</v>
      </c>
      <c r="F52" s="22">
        <v>155401950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116551467</v>
      </c>
      <c r="Y52" s="22">
        <v>-116551467</v>
      </c>
      <c r="Z52" s="23">
        <v>-100</v>
      </c>
      <c r="AA52" s="20">
        <v>155401950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-4866583</v>
      </c>
      <c r="D54" s="48">
        <f t="shared" si="3"/>
        <v>0</v>
      </c>
      <c r="E54" s="49">
        <f t="shared" si="3"/>
        <v>90551555</v>
      </c>
      <c r="F54" s="50">
        <f t="shared" si="3"/>
        <v>141185649</v>
      </c>
      <c r="G54" s="50">
        <f t="shared" si="3"/>
        <v>6817341</v>
      </c>
      <c r="H54" s="50">
        <f t="shared" si="3"/>
        <v>7839147</v>
      </c>
      <c r="I54" s="50">
        <f t="shared" si="3"/>
        <v>6505453</v>
      </c>
      <c r="J54" s="50">
        <f t="shared" si="3"/>
        <v>21161941</v>
      </c>
      <c r="K54" s="50">
        <f t="shared" si="3"/>
        <v>2864843</v>
      </c>
      <c r="L54" s="50">
        <f t="shared" si="3"/>
        <v>-4455558</v>
      </c>
      <c r="M54" s="50">
        <f t="shared" si="3"/>
        <v>1017394</v>
      </c>
      <c r="N54" s="50">
        <f t="shared" si="3"/>
        <v>-573321</v>
      </c>
      <c r="O54" s="50">
        <f t="shared" si="3"/>
        <v>-11380566</v>
      </c>
      <c r="P54" s="50">
        <f t="shared" si="3"/>
        <v>5876979</v>
      </c>
      <c r="Q54" s="50">
        <f t="shared" si="3"/>
        <v>8779823</v>
      </c>
      <c r="R54" s="50">
        <f t="shared" si="3"/>
        <v>3276236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23864856</v>
      </c>
      <c r="X54" s="50">
        <f t="shared" si="3"/>
        <v>105889257</v>
      </c>
      <c r="Y54" s="50">
        <f t="shared" si="3"/>
        <v>-82024401</v>
      </c>
      <c r="Z54" s="51">
        <f>+IF(X54&lt;&gt;0,+(Y54/X54)*100,0)</f>
        <v>-77.462438895005178</v>
      </c>
      <c r="AA54" s="48">
        <f>SUM(AA51:AA53)</f>
        <v>141185649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-4866583</v>
      </c>
      <c r="D56" s="54">
        <f>+D54-D55</f>
        <v>0</v>
      </c>
      <c r="E56" s="55">
        <f t="shared" si="4"/>
        <v>90551555</v>
      </c>
      <c r="F56" s="56">
        <f t="shared" si="4"/>
        <v>141185649</v>
      </c>
      <c r="G56" s="56">
        <f t="shared" si="4"/>
        <v>6817341</v>
      </c>
      <c r="H56" s="56">
        <f t="shared" si="4"/>
        <v>7839147</v>
      </c>
      <c r="I56" s="56">
        <f t="shared" si="4"/>
        <v>6505453</v>
      </c>
      <c r="J56" s="56">
        <f t="shared" si="4"/>
        <v>21161941</v>
      </c>
      <c r="K56" s="56">
        <f t="shared" si="4"/>
        <v>2864843</v>
      </c>
      <c r="L56" s="56">
        <f t="shared" si="4"/>
        <v>-4455558</v>
      </c>
      <c r="M56" s="56">
        <f t="shared" si="4"/>
        <v>1017394</v>
      </c>
      <c r="N56" s="56">
        <f t="shared" si="4"/>
        <v>-573321</v>
      </c>
      <c r="O56" s="56">
        <f t="shared" si="4"/>
        <v>-11380566</v>
      </c>
      <c r="P56" s="56">
        <f t="shared" si="4"/>
        <v>5876979</v>
      </c>
      <c r="Q56" s="56">
        <f t="shared" si="4"/>
        <v>8779823</v>
      </c>
      <c r="R56" s="56">
        <f t="shared" si="4"/>
        <v>3276236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23864856</v>
      </c>
      <c r="X56" s="56">
        <f t="shared" si="4"/>
        <v>105889257</v>
      </c>
      <c r="Y56" s="56">
        <f t="shared" si="4"/>
        <v>-82024401</v>
      </c>
      <c r="Z56" s="57">
        <f>+IF(X56&lt;&gt;0,+(Y56/X56)*100,0)</f>
        <v>-77.462438895005178</v>
      </c>
      <c r="AA56" s="54">
        <f>+AA54-AA55</f>
        <v>141185649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-4866583</v>
      </c>
      <c r="D59" s="48">
        <f>SUM(D56:D58)</f>
        <v>0</v>
      </c>
      <c r="E59" s="49">
        <f t="shared" si="5"/>
        <v>90551555</v>
      </c>
      <c r="F59" s="50">
        <f t="shared" si="5"/>
        <v>141185649</v>
      </c>
      <c r="G59" s="50">
        <f t="shared" si="5"/>
        <v>6817341</v>
      </c>
      <c r="H59" s="50">
        <f t="shared" si="5"/>
        <v>7839147</v>
      </c>
      <c r="I59" s="50">
        <f t="shared" si="5"/>
        <v>6505453</v>
      </c>
      <c r="J59" s="50">
        <f t="shared" si="5"/>
        <v>21161941</v>
      </c>
      <c r="K59" s="50">
        <f t="shared" si="5"/>
        <v>2864843</v>
      </c>
      <c r="L59" s="50">
        <f t="shared" si="5"/>
        <v>-4455558</v>
      </c>
      <c r="M59" s="50">
        <f t="shared" si="5"/>
        <v>1017394</v>
      </c>
      <c r="N59" s="50">
        <f t="shared" si="5"/>
        <v>-573321</v>
      </c>
      <c r="O59" s="50">
        <f t="shared" si="5"/>
        <v>-11380566</v>
      </c>
      <c r="P59" s="50">
        <f t="shared" si="5"/>
        <v>5876979</v>
      </c>
      <c r="Q59" s="50">
        <f t="shared" si="5"/>
        <v>8779823</v>
      </c>
      <c r="R59" s="50">
        <f t="shared" si="5"/>
        <v>3276236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23864856</v>
      </c>
      <c r="X59" s="50">
        <f t="shared" si="5"/>
        <v>105889257</v>
      </c>
      <c r="Y59" s="50">
        <f t="shared" si="5"/>
        <v>-82024401</v>
      </c>
      <c r="Z59" s="51">
        <f>+IF(X59&lt;&gt;0,+(Y59/X59)*100,0)</f>
        <v>-77.462438895005178</v>
      </c>
      <c r="AA59" s="48">
        <f>SUM(AA56:AA58)</f>
        <v>141185649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-4866583</v>
      </c>
      <c r="D62" s="65">
        <f>SUM(D59:D61)</f>
        <v>0</v>
      </c>
      <c r="E62" s="66">
        <f t="shared" si="6"/>
        <v>90551555</v>
      </c>
      <c r="F62" s="67">
        <f t="shared" si="6"/>
        <v>141185649</v>
      </c>
      <c r="G62" s="67">
        <f t="shared" si="6"/>
        <v>6817341</v>
      </c>
      <c r="H62" s="67">
        <f t="shared" si="6"/>
        <v>7839147</v>
      </c>
      <c r="I62" s="67">
        <f t="shared" si="6"/>
        <v>6505453</v>
      </c>
      <c r="J62" s="67">
        <f t="shared" si="6"/>
        <v>21161941</v>
      </c>
      <c r="K62" s="67">
        <f t="shared" si="6"/>
        <v>2864843</v>
      </c>
      <c r="L62" s="67">
        <f t="shared" si="6"/>
        <v>-4455558</v>
      </c>
      <c r="M62" s="67">
        <f t="shared" si="6"/>
        <v>1017394</v>
      </c>
      <c r="N62" s="67">
        <f t="shared" si="6"/>
        <v>-573321</v>
      </c>
      <c r="O62" s="67">
        <f t="shared" si="6"/>
        <v>-11380566</v>
      </c>
      <c r="P62" s="67">
        <f t="shared" si="6"/>
        <v>5876979</v>
      </c>
      <c r="Q62" s="67">
        <f t="shared" si="6"/>
        <v>8779823</v>
      </c>
      <c r="R62" s="67">
        <f t="shared" si="6"/>
        <v>3276236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23864856</v>
      </c>
      <c r="X62" s="67">
        <f t="shared" si="6"/>
        <v>105889257</v>
      </c>
      <c r="Y62" s="67">
        <f t="shared" si="6"/>
        <v>-82024401</v>
      </c>
      <c r="Z62" s="68">
        <f>+IF(X62&lt;&gt;0,+(Y62/X62)*100,0)</f>
        <v>-77.462438895005178</v>
      </c>
      <c r="AA62" s="65">
        <f>SUM(AA59:AA61)</f>
        <v>141185649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19678285</v>
      </c>
      <c r="D7" s="20">
        <v>0</v>
      </c>
      <c r="E7" s="21">
        <v>30471500</v>
      </c>
      <c r="F7" s="22">
        <v>30471500</v>
      </c>
      <c r="G7" s="22">
        <v>1463625</v>
      </c>
      <c r="H7" s="22">
        <v>1718497</v>
      </c>
      <c r="I7" s="22">
        <v>1788053</v>
      </c>
      <c r="J7" s="22">
        <v>4970175</v>
      </c>
      <c r="K7" s="22">
        <v>1854747</v>
      </c>
      <c r="L7" s="22">
        <v>1499426</v>
      </c>
      <c r="M7" s="22">
        <v>1144441</v>
      </c>
      <c r="N7" s="22">
        <v>4498614</v>
      </c>
      <c r="O7" s="22">
        <v>2022235</v>
      </c>
      <c r="P7" s="22">
        <v>1697537</v>
      </c>
      <c r="Q7" s="22">
        <v>1794573</v>
      </c>
      <c r="R7" s="22">
        <v>5514345</v>
      </c>
      <c r="S7" s="22">
        <v>0</v>
      </c>
      <c r="T7" s="22">
        <v>0</v>
      </c>
      <c r="U7" s="22">
        <v>0</v>
      </c>
      <c r="V7" s="22">
        <v>0</v>
      </c>
      <c r="W7" s="22">
        <v>14983134</v>
      </c>
      <c r="X7" s="22">
        <v>22853628</v>
      </c>
      <c r="Y7" s="22">
        <v>-7870494</v>
      </c>
      <c r="Z7" s="23">
        <v>-34.438707062178487</v>
      </c>
      <c r="AA7" s="20">
        <v>30471500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11074523</v>
      </c>
      <c r="D13" s="20">
        <v>0</v>
      </c>
      <c r="E13" s="21">
        <v>13774284</v>
      </c>
      <c r="F13" s="22">
        <v>13684908</v>
      </c>
      <c r="G13" s="22">
        <v>666689</v>
      </c>
      <c r="H13" s="22">
        <v>662933</v>
      </c>
      <c r="I13" s="22">
        <v>646510</v>
      </c>
      <c r="J13" s="22">
        <v>1976132</v>
      </c>
      <c r="K13" s="22">
        <v>646750</v>
      </c>
      <c r="L13" s="22">
        <v>653362</v>
      </c>
      <c r="M13" s="22">
        <v>660137</v>
      </c>
      <c r="N13" s="22">
        <v>1960249</v>
      </c>
      <c r="O13" s="22">
        <v>619830</v>
      </c>
      <c r="P13" s="22">
        <v>646974</v>
      </c>
      <c r="Q13" s="22">
        <v>642791</v>
      </c>
      <c r="R13" s="22">
        <v>1909595</v>
      </c>
      <c r="S13" s="22">
        <v>0</v>
      </c>
      <c r="T13" s="22">
        <v>0</v>
      </c>
      <c r="U13" s="22">
        <v>0</v>
      </c>
      <c r="V13" s="22">
        <v>0</v>
      </c>
      <c r="W13" s="22">
        <v>5845976</v>
      </c>
      <c r="X13" s="22">
        <v>10294963</v>
      </c>
      <c r="Y13" s="22">
        <v>-4448987</v>
      </c>
      <c r="Z13" s="23">
        <v>-43.215182026394849</v>
      </c>
      <c r="AA13" s="20">
        <v>13684908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18402740</v>
      </c>
      <c r="D28" s="20">
        <v>0</v>
      </c>
      <c r="E28" s="21">
        <v>5560214</v>
      </c>
      <c r="F28" s="22">
        <v>5560214</v>
      </c>
      <c r="G28" s="22">
        <v>1475230</v>
      </c>
      <c r="H28" s="22">
        <v>0</v>
      </c>
      <c r="I28" s="22">
        <v>0</v>
      </c>
      <c r="J28" s="22">
        <v>1475230</v>
      </c>
      <c r="K28" s="22">
        <v>113455</v>
      </c>
      <c r="L28" s="22">
        <v>0</v>
      </c>
      <c r="M28" s="22">
        <v>1220260</v>
      </c>
      <c r="N28" s="22">
        <v>1333715</v>
      </c>
      <c r="O28" s="22">
        <v>0</v>
      </c>
      <c r="P28" s="22">
        <v>4337</v>
      </c>
      <c r="Q28" s="22">
        <v>915190</v>
      </c>
      <c r="R28" s="22">
        <v>919527</v>
      </c>
      <c r="S28" s="22">
        <v>0</v>
      </c>
      <c r="T28" s="22">
        <v>0</v>
      </c>
      <c r="U28" s="22">
        <v>0</v>
      </c>
      <c r="V28" s="22">
        <v>0</v>
      </c>
      <c r="W28" s="22">
        <v>3728472</v>
      </c>
      <c r="X28" s="22">
        <v>4170159</v>
      </c>
      <c r="Y28" s="22">
        <v>-441687</v>
      </c>
      <c r="Z28" s="23">
        <v>-10.591610535713386</v>
      </c>
      <c r="AA28" s="20">
        <v>5560214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6351065</v>
      </c>
      <c r="D31" s="20">
        <v>0</v>
      </c>
      <c r="E31" s="21">
        <v>90804</v>
      </c>
      <c r="F31" s="22">
        <v>90804</v>
      </c>
      <c r="G31" s="22">
        <v>597903</v>
      </c>
      <c r="H31" s="22">
        <v>597533</v>
      </c>
      <c r="I31" s="22">
        <v>607393</v>
      </c>
      <c r="J31" s="22">
        <v>1802829</v>
      </c>
      <c r="K31" s="22">
        <v>595286</v>
      </c>
      <c r="L31" s="22">
        <v>599653</v>
      </c>
      <c r="M31" s="22">
        <v>599653</v>
      </c>
      <c r="N31" s="22">
        <v>1794592</v>
      </c>
      <c r="O31" s="22">
        <v>600092</v>
      </c>
      <c r="P31" s="22">
        <v>597751</v>
      </c>
      <c r="Q31" s="22">
        <v>603912</v>
      </c>
      <c r="R31" s="22">
        <v>1801755</v>
      </c>
      <c r="S31" s="22">
        <v>0</v>
      </c>
      <c r="T31" s="22">
        <v>0</v>
      </c>
      <c r="U31" s="22">
        <v>0</v>
      </c>
      <c r="V31" s="22">
        <v>0</v>
      </c>
      <c r="W31" s="22">
        <v>5399176</v>
      </c>
      <c r="X31" s="22">
        <v>68103</v>
      </c>
      <c r="Y31" s="22">
        <v>5331073</v>
      </c>
      <c r="Z31" s="23">
        <v>7827.9561840153892</v>
      </c>
      <c r="AA31" s="20">
        <v>90804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55506613</v>
      </c>
      <c r="D35" s="29">
        <f t="shared" ref="D35:Y35" si="0">SUM(D6:D34)</f>
        <v>0</v>
      </c>
      <c r="E35" s="30">
        <f t="shared" si="0"/>
        <v>49896802</v>
      </c>
      <c r="F35" s="31">
        <f t="shared" si="0"/>
        <v>49807426</v>
      </c>
      <c r="G35" s="31">
        <f t="shared" si="0"/>
        <v>4203447</v>
      </c>
      <c r="H35" s="31">
        <f t="shared" si="0"/>
        <v>2978963</v>
      </c>
      <c r="I35" s="31">
        <f t="shared" si="0"/>
        <v>3041956</v>
      </c>
      <c r="J35" s="31">
        <f t="shared" si="0"/>
        <v>10224366</v>
      </c>
      <c r="K35" s="31">
        <f t="shared" si="0"/>
        <v>3210238</v>
      </c>
      <c r="L35" s="31">
        <f t="shared" si="0"/>
        <v>2752441</v>
      </c>
      <c r="M35" s="31">
        <f t="shared" si="0"/>
        <v>3624491</v>
      </c>
      <c r="N35" s="31">
        <f t="shared" si="0"/>
        <v>9587170</v>
      </c>
      <c r="O35" s="31">
        <f t="shared" si="0"/>
        <v>3242157</v>
      </c>
      <c r="P35" s="31">
        <f t="shared" si="0"/>
        <v>2946599</v>
      </c>
      <c r="Q35" s="31">
        <f t="shared" si="0"/>
        <v>3956466</v>
      </c>
      <c r="R35" s="31">
        <f t="shared" si="0"/>
        <v>10145222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29956758</v>
      </c>
      <c r="X35" s="31">
        <f t="shared" si="0"/>
        <v>37386853</v>
      </c>
      <c r="Y35" s="31">
        <f t="shared" si="0"/>
        <v>-7430095</v>
      </c>
      <c r="Z35" s="32">
        <f>+IF(X35&lt;&gt;0,+(Y35/X35)*100,0)</f>
        <v>-19.873550202259601</v>
      </c>
      <c r="AA35" s="29">
        <f>SUM(AA6:AA34)</f>
        <v>49807426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43281478</v>
      </c>
      <c r="D37" s="20">
        <v>0</v>
      </c>
      <c r="E37" s="21">
        <v>53602720</v>
      </c>
      <c r="F37" s="22">
        <v>57064070</v>
      </c>
      <c r="G37" s="22">
        <v>82760</v>
      </c>
      <c r="H37" s="22">
        <v>267230</v>
      </c>
      <c r="I37" s="22">
        <v>10333890</v>
      </c>
      <c r="J37" s="22">
        <v>10683880</v>
      </c>
      <c r="K37" s="22">
        <v>4942465</v>
      </c>
      <c r="L37" s="22">
        <v>4930009</v>
      </c>
      <c r="M37" s="22">
        <v>4947994</v>
      </c>
      <c r="N37" s="22">
        <v>14820468</v>
      </c>
      <c r="O37" s="22">
        <v>5076213</v>
      </c>
      <c r="P37" s="22">
        <v>4820844</v>
      </c>
      <c r="Q37" s="22">
        <v>4862319</v>
      </c>
      <c r="R37" s="22">
        <v>14759376</v>
      </c>
      <c r="S37" s="22">
        <v>0</v>
      </c>
      <c r="T37" s="22">
        <v>0</v>
      </c>
      <c r="U37" s="22">
        <v>0</v>
      </c>
      <c r="V37" s="22">
        <v>0</v>
      </c>
      <c r="W37" s="22">
        <v>40263724</v>
      </c>
      <c r="X37" s="22">
        <v>41586478</v>
      </c>
      <c r="Y37" s="22">
        <v>-1322754</v>
      </c>
      <c r="Z37" s="23">
        <v>-3.1807310058812868</v>
      </c>
      <c r="AA37" s="20">
        <v>57064070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45647869</v>
      </c>
      <c r="D40" s="20">
        <v>0</v>
      </c>
      <c r="E40" s="21">
        <v>13350000</v>
      </c>
      <c r="F40" s="22">
        <v>30150000</v>
      </c>
      <c r="G40" s="22">
        <v>0</v>
      </c>
      <c r="H40" s="22">
        <v>167095</v>
      </c>
      <c r="I40" s="22">
        <v>2516226</v>
      </c>
      <c r="J40" s="22">
        <v>2683321</v>
      </c>
      <c r="K40" s="22">
        <v>312574</v>
      </c>
      <c r="L40" s="22">
        <v>453344</v>
      </c>
      <c r="M40" s="22">
        <v>17388596</v>
      </c>
      <c r="N40" s="22">
        <v>18154514</v>
      </c>
      <c r="O40" s="22">
        <v>0</v>
      </c>
      <c r="P40" s="22">
        <v>483503</v>
      </c>
      <c r="Q40" s="22">
        <v>102713</v>
      </c>
      <c r="R40" s="22">
        <v>586216</v>
      </c>
      <c r="S40" s="22">
        <v>0</v>
      </c>
      <c r="T40" s="22">
        <v>0</v>
      </c>
      <c r="U40" s="22">
        <v>0</v>
      </c>
      <c r="V40" s="22">
        <v>0</v>
      </c>
      <c r="W40" s="22">
        <v>21424051</v>
      </c>
      <c r="X40" s="22">
        <v>16732509</v>
      </c>
      <c r="Y40" s="22">
        <v>4691542</v>
      </c>
      <c r="Z40" s="23">
        <v>28.038484844084049</v>
      </c>
      <c r="AA40" s="20">
        <v>30150000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17247713</v>
      </c>
      <c r="F41" s="22">
        <v>17247713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12935781</v>
      </c>
      <c r="Y41" s="22">
        <v>-12935781</v>
      </c>
      <c r="Z41" s="23">
        <v>-100</v>
      </c>
      <c r="AA41" s="20">
        <v>17247713</v>
      </c>
    </row>
    <row r="42" spans="1:27" x14ac:dyDescent="0.25">
      <c r="A42" s="19" t="s">
        <v>68</v>
      </c>
      <c r="B42" s="15" t="s">
        <v>32</v>
      </c>
      <c r="C42" s="20">
        <v>249183</v>
      </c>
      <c r="D42" s="20">
        <v>0</v>
      </c>
      <c r="E42" s="21">
        <v>13849176</v>
      </c>
      <c r="F42" s="22">
        <v>3433176</v>
      </c>
      <c r="G42" s="22">
        <v>2667</v>
      </c>
      <c r="H42" s="22">
        <v>23357</v>
      </c>
      <c r="I42" s="22">
        <v>12593</v>
      </c>
      <c r="J42" s="22">
        <v>38617</v>
      </c>
      <c r="K42" s="22">
        <v>13012</v>
      </c>
      <c r="L42" s="22">
        <v>20909</v>
      </c>
      <c r="M42" s="22">
        <v>14697</v>
      </c>
      <c r="N42" s="22">
        <v>48618</v>
      </c>
      <c r="O42" s="22">
        <v>14697</v>
      </c>
      <c r="P42" s="22">
        <v>-26478</v>
      </c>
      <c r="Q42" s="22">
        <v>14697</v>
      </c>
      <c r="R42" s="22">
        <v>2916</v>
      </c>
      <c r="S42" s="22">
        <v>0</v>
      </c>
      <c r="T42" s="22">
        <v>0</v>
      </c>
      <c r="U42" s="22">
        <v>0</v>
      </c>
      <c r="V42" s="22">
        <v>0</v>
      </c>
      <c r="W42" s="22">
        <v>90151</v>
      </c>
      <c r="X42" s="22">
        <v>6220482</v>
      </c>
      <c r="Y42" s="22">
        <v>-6130331</v>
      </c>
      <c r="Z42" s="23">
        <v>-98.550739315699332</v>
      </c>
      <c r="AA42" s="20">
        <v>3433176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352908</v>
      </c>
      <c r="F43" s="22">
        <v>352908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264681</v>
      </c>
      <c r="Y43" s="22">
        <v>-264681</v>
      </c>
      <c r="Z43" s="23">
        <v>-100</v>
      </c>
      <c r="AA43" s="20">
        <v>352908</v>
      </c>
    </row>
    <row r="44" spans="1:27" x14ac:dyDescent="0.25">
      <c r="A44" s="19" t="s">
        <v>70</v>
      </c>
      <c r="B44" s="15" t="s">
        <v>32</v>
      </c>
      <c r="C44" s="20">
        <v>7755723</v>
      </c>
      <c r="D44" s="20">
        <v>0</v>
      </c>
      <c r="E44" s="21">
        <v>9131320</v>
      </c>
      <c r="F44" s="22">
        <v>9601320</v>
      </c>
      <c r="G44" s="22">
        <v>40803</v>
      </c>
      <c r="H44" s="22">
        <v>6139</v>
      </c>
      <c r="I44" s="22">
        <v>947049</v>
      </c>
      <c r="J44" s="22">
        <v>993991</v>
      </c>
      <c r="K44" s="22">
        <v>305586</v>
      </c>
      <c r="L44" s="22">
        <v>392436</v>
      </c>
      <c r="M44" s="22">
        <v>43947</v>
      </c>
      <c r="N44" s="22">
        <v>741969</v>
      </c>
      <c r="O44" s="22">
        <v>277483</v>
      </c>
      <c r="P44" s="22">
        <v>331593</v>
      </c>
      <c r="Q44" s="22">
        <v>205179</v>
      </c>
      <c r="R44" s="22">
        <v>814255</v>
      </c>
      <c r="S44" s="22">
        <v>0</v>
      </c>
      <c r="T44" s="22">
        <v>0</v>
      </c>
      <c r="U44" s="22">
        <v>0</v>
      </c>
      <c r="V44" s="22">
        <v>0</v>
      </c>
      <c r="W44" s="22">
        <v>2550215</v>
      </c>
      <c r="X44" s="22">
        <v>7036488</v>
      </c>
      <c r="Y44" s="22">
        <v>-4486273</v>
      </c>
      <c r="Z44" s="23">
        <v>-63.757274936019215</v>
      </c>
      <c r="AA44" s="20">
        <v>9601320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4577847</v>
      </c>
      <c r="D47" s="20">
        <v>0</v>
      </c>
      <c r="E47" s="21">
        <v>3313634</v>
      </c>
      <c r="F47" s="22">
        <v>3968634</v>
      </c>
      <c r="G47" s="22">
        <v>3455</v>
      </c>
      <c r="H47" s="22">
        <v>40276</v>
      </c>
      <c r="I47" s="22">
        <v>117600</v>
      </c>
      <c r="J47" s="22">
        <v>161331</v>
      </c>
      <c r="K47" s="22">
        <v>408377</v>
      </c>
      <c r="L47" s="22">
        <v>296794</v>
      </c>
      <c r="M47" s="22">
        <v>43729</v>
      </c>
      <c r="N47" s="22">
        <v>748900</v>
      </c>
      <c r="O47" s="22">
        <v>0</v>
      </c>
      <c r="P47" s="22">
        <v>116549</v>
      </c>
      <c r="Q47" s="22">
        <v>330493</v>
      </c>
      <c r="R47" s="22">
        <v>447042</v>
      </c>
      <c r="S47" s="22">
        <v>0</v>
      </c>
      <c r="T47" s="22">
        <v>0</v>
      </c>
      <c r="U47" s="22">
        <v>0</v>
      </c>
      <c r="V47" s="22">
        <v>0</v>
      </c>
      <c r="W47" s="22">
        <v>1357273</v>
      </c>
      <c r="X47" s="22">
        <v>2747233</v>
      </c>
      <c r="Y47" s="22">
        <v>-1389960</v>
      </c>
      <c r="Z47" s="23">
        <v>-50.594907676196378</v>
      </c>
      <c r="AA47" s="20">
        <v>3968634</v>
      </c>
    </row>
    <row r="48" spans="1:27" x14ac:dyDescent="0.25">
      <c r="A48" s="19" t="s">
        <v>74</v>
      </c>
      <c r="B48" s="15" t="s">
        <v>32</v>
      </c>
      <c r="C48" s="20">
        <v>333401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7660356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109505857</v>
      </c>
      <c r="D50" s="29">
        <f t="shared" ref="D50:Y50" si="1">SUM(D37:D49)</f>
        <v>0</v>
      </c>
      <c r="E50" s="30">
        <f t="shared" si="1"/>
        <v>110847471</v>
      </c>
      <c r="F50" s="31">
        <f t="shared" si="1"/>
        <v>121817821</v>
      </c>
      <c r="G50" s="31">
        <f t="shared" si="1"/>
        <v>129685</v>
      </c>
      <c r="H50" s="31">
        <f t="shared" si="1"/>
        <v>504097</v>
      </c>
      <c r="I50" s="31">
        <f t="shared" si="1"/>
        <v>13927358</v>
      </c>
      <c r="J50" s="31">
        <f t="shared" si="1"/>
        <v>14561140</v>
      </c>
      <c r="K50" s="31">
        <f t="shared" si="1"/>
        <v>5982014</v>
      </c>
      <c r="L50" s="31">
        <f t="shared" si="1"/>
        <v>6093492</v>
      </c>
      <c r="M50" s="31">
        <f t="shared" si="1"/>
        <v>22438963</v>
      </c>
      <c r="N50" s="31">
        <f t="shared" si="1"/>
        <v>34514469</v>
      </c>
      <c r="O50" s="31">
        <f t="shared" si="1"/>
        <v>5368393</v>
      </c>
      <c r="P50" s="31">
        <f t="shared" si="1"/>
        <v>5726011</v>
      </c>
      <c r="Q50" s="31">
        <f t="shared" si="1"/>
        <v>5515401</v>
      </c>
      <c r="R50" s="31">
        <f t="shared" si="1"/>
        <v>16609805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65685414</v>
      </c>
      <c r="X50" s="31">
        <f t="shared" si="1"/>
        <v>87523652</v>
      </c>
      <c r="Y50" s="31">
        <f t="shared" si="1"/>
        <v>-21838238</v>
      </c>
      <c r="Z50" s="32">
        <f>+IF(X50&lt;&gt;0,+(Y50/X50)*100,0)</f>
        <v>-24.951241751201149</v>
      </c>
      <c r="AA50" s="29">
        <f>SUM(AA37:AA49)</f>
        <v>121817821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-53999244</v>
      </c>
      <c r="D51" s="39">
        <f t="shared" si="2"/>
        <v>0</v>
      </c>
      <c r="E51" s="40">
        <f t="shared" si="2"/>
        <v>-60950669</v>
      </c>
      <c r="F51" s="41">
        <f t="shared" si="2"/>
        <v>-72010395</v>
      </c>
      <c r="G51" s="41">
        <f t="shared" si="2"/>
        <v>4073762</v>
      </c>
      <c r="H51" s="41">
        <f t="shared" si="2"/>
        <v>2474866</v>
      </c>
      <c r="I51" s="41">
        <f t="shared" si="2"/>
        <v>-10885402</v>
      </c>
      <c r="J51" s="41">
        <f t="shared" si="2"/>
        <v>-4336774</v>
      </c>
      <c r="K51" s="41">
        <f t="shared" si="2"/>
        <v>-2771776</v>
      </c>
      <c r="L51" s="41">
        <f t="shared" si="2"/>
        <v>-3341051</v>
      </c>
      <c r="M51" s="41">
        <f t="shared" si="2"/>
        <v>-18814472</v>
      </c>
      <c r="N51" s="41">
        <f t="shared" si="2"/>
        <v>-24927299</v>
      </c>
      <c r="O51" s="41">
        <f t="shared" si="2"/>
        <v>-2126236</v>
      </c>
      <c r="P51" s="41">
        <f t="shared" si="2"/>
        <v>-2779412</v>
      </c>
      <c r="Q51" s="41">
        <f t="shared" si="2"/>
        <v>-1558935</v>
      </c>
      <c r="R51" s="41">
        <f t="shared" si="2"/>
        <v>-6464583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-35728656</v>
      </c>
      <c r="X51" s="41">
        <f t="shared" si="2"/>
        <v>-50136799</v>
      </c>
      <c r="Y51" s="41">
        <f t="shared" si="2"/>
        <v>14408143</v>
      </c>
      <c r="Z51" s="42">
        <f>+IF(X51&lt;&gt;0,+(Y51/X51)*100,0)</f>
        <v>-28.737660336073713</v>
      </c>
      <c r="AA51" s="39">
        <f>+AA35-AA50</f>
        <v>-72010395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23248000</v>
      </c>
      <c r="F52" s="22">
        <v>23248000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10612469</v>
      </c>
      <c r="Q52" s="22">
        <v>0</v>
      </c>
      <c r="R52" s="22">
        <v>10612469</v>
      </c>
      <c r="S52" s="22">
        <v>0</v>
      </c>
      <c r="T52" s="22">
        <v>0</v>
      </c>
      <c r="U52" s="22">
        <v>0</v>
      </c>
      <c r="V52" s="22">
        <v>0</v>
      </c>
      <c r="W52" s="22">
        <v>10612469</v>
      </c>
      <c r="X52" s="22">
        <v>17436006</v>
      </c>
      <c r="Y52" s="22">
        <v>-6823537</v>
      </c>
      <c r="Z52" s="23">
        <v>-39.134747946289991</v>
      </c>
      <c r="AA52" s="20">
        <v>23248000</v>
      </c>
    </row>
    <row r="53" spans="1:27" x14ac:dyDescent="0.25">
      <c r="A53" s="43" t="s">
        <v>79</v>
      </c>
      <c r="B53" s="15" t="s">
        <v>32</v>
      </c>
      <c r="C53" s="44">
        <v>2619506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-51379738</v>
      </c>
      <c r="D54" s="48">
        <f t="shared" si="3"/>
        <v>0</v>
      </c>
      <c r="E54" s="49">
        <f t="shared" si="3"/>
        <v>-37702669</v>
      </c>
      <c r="F54" s="50">
        <f t="shared" si="3"/>
        <v>-48762395</v>
      </c>
      <c r="G54" s="50">
        <f t="shared" si="3"/>
        <v>4073762</v>
      </c>
      <c r="H54" s="50">
        <f t="shared" si="3"/>
        <v>2474866</v>
      </c>
      <c r="I54" s="50">
        <f t="shared" si="3"/>
        <v>-10885402</v>
      </c>
      <c r="J54" s="50">
        <f t="shared" si="3"/>
        <v>-4336774</v>
      </c>
      <c r="K54" s="50">
        <f t="shared" si="3"/>
        <v>-2771776</v>
      </c>
      <c r="L54" s="50">
        <f t="shared" si="3"/>
        <v>-3341051</v>
      </c>
      <c r="M54" s="50">
        <f t="shared" si="3"/>
        <v>-18814472</v>
      </c>
      <c r="N54" s="50">
        <f t="shared" si="3"/>
        <v>-24927299</v>
      </c>
      <c r="O54" s="50">
        <f t="shared" si="3"/>
        <v>-2126236</v>
      </c>
      <c r="P54" s="50">
        <f t="shared" si="3"/>
        <v>7833057</v>
      </c>
      <c r="Q54" s="50">
        <f t="shared" si="3"/>
        <v>-1558935</v>
      </c>
      <c r="R54" s="50">
        <f t="shared" si="3"/>
        <v>4147886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-25116187</v>
      </c>
      <c r="X54" s="50">
        <f t="shared" si="3"/>
        <v>-32700793</v>
      </c>
      <c r="Y54" s="50">
        <f t="shared" si="3"/>
        <v>7584606</v>
      </c>
      <c r="Z54" s="51">
        <f>+IF(X54&lt;&gt;0,+(Y54/X54)*100,0)</f>
        <v>-23.19395129041672</v>
      </c>
      <c r="AA54" s="48">
        <f>SUM(AA51:AA53)</f>
        <v>-48762395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-51379738</v>
      </c>
      <c r="D56" s="54">
        <f>+D54-D55</f>
        <v>0</v>
      </c>
      <c r="E56" s="55">
        <f t="shared" si="4"/>
        <v>-37702669</v>
      </c>
      <c r="F56" s="56">
        <f t="shared" si="4"/>
        <v>-48762395</v>
      </c>
      <c r="G56" s="56">
        <f t="shared" si="4"/>
        <v>4073762</v>
      </c>
      <c r="H56" s="56">
        <f t="shared" si="4"/>
        <v>2474866</v>
      </c>
      <c r="I56" s="56">
        <f t="shared" si="4"/>
        <v>-10885402</v>
      </c>
      <c r="J56" s="56">
        <f t="shared" si="4"/>
        <v>-4336774</v>
      </c>
      <c r="K56" s="56">
        <f t="shared" si="4"/>
        <v>-2771776</v>
      </c>
      <c r="L56" s="56">
        <f t="shared" si="4"/>
        <v>-3341051</v>
      </c>
      <c r="M56" s="56">
        <f t="shared" si="4"/>
        <v>-18814472</v>
      </c>
      <c r="N56" s="56">
        <f t="shared" si="4"/>
        <v>-24927299</v>
      </c>
      <c r="O56" s="56">
        <f t="shared" si="4"/>
        <v>-2126236</v>
      </c>
      <c r="P56" s="56">
        <f t="shared" si="4"/>
        <v>7833057</v>
      </c>
      <c r="Q56" s="56">
        <f t="shared" si="4"/>
        <v>-1558935</v>
      </c>
      <c r="R56" s="56">
        <f t="shared" si="4"/>
        <v>4147886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-25116187</v>
      </c>
      <c r="X56" s="56">
        <f t="shared" si="4"/>
        <v>-32700793</v>
      </c>
      <c r="Y56" s="56">
        <f t="shared" si="4"/>
        <v>7584606</v>
      </c>
      <c r="Z56" s="57">
        <f>+IF(X56&lt;&gt;0,+(Y56/X56)*100,0)</f>
        <v>-23.19395129041672</v>
      </c>
      <c r="AA56" s="54">
        <f>+AA54-AA55</f>
        <v>-48762395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-51379738</v>
      </c>
      <c r="D59" s="48">
        <f>SUM(D56:D58)</f>
        <v>0</v>
      </c>
      <c r="E59" s="49">
        <f t="shared" si="5"/>
        <v>-37702669</v>
      </c>
      <c r="F59" s="50">
        <f t="shared" si="5"/>
        <v>-48762395</v>
      </c>
      <c r="G59" s="50">
        <f t="shared" si="5"/>
        <v>4073762</v>
      </c>
      <c r="H59" s="50">
        <f t="shared" si="5"/>
        <v>2474866</v>
      </c>
      <c r="I59" s="50">
        <f t="shared" si="5"/>
        <v>-10885402</v>
      </c>
      <c r="J59" s="50">
        <f t="shared" si="5"/>
        <v>-4336774</v>
      </c>
      <c r="K59" s="50">
        <f t="shared" si="5"/>
        <v>-2771776</v>
      </c>
      <c r="L59" s="50">
        <f t="shared" si="5"/>
        <v>-3341051</v>
      </c>
      <c r="M59" s="50">
        <f t="shared" si="5"/>
        <v>-18814472</v>
      </c>
      <c r="N59" s="50">
        <f t="shared" si="5"/>
        <v>-24927299</v>
      </c>
      <c r="O59" s="50">
        <f t="shared" si="5"/>
        <v>-2126236</v>
      </c>
      <c r="P59" s="50">
        <f t="shared" si="5"/>
        <v>7833057</v>
      </c>
      <c r="Q59" s="50">
        <f t="shared" si="5"/>
        <v>-1558935</v>
      </c>
      <c r="R59" s="50">
        <f t="shared" si="5"/>
        <v>4147886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-25116187</v>
      </c>
      <c r="X59" s="50">
        <f t="shared" si="5"/>
        <v>-32700793</v>
      </c>
      <c r="Y59" s="50">
        <f t="shared" si="5"/>
        <v>7584606</v>
      </c>
      <c r="Z59" s="51">
        <f>+IF(X59&lt;&gt;0,+(Y59/X59)*100,0)</f>
        <v>-23.19395129041672</v>
      </c>
      <c r="AA59" s="48">
        <f>SUM(AA56:AA58)</f>
        <v>-48762395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-51379738</v>
      </c>
      <c r="D62" s="65">
        <f>SUM(D59:D61)</f>
        <v>0</v>
      </c>
      <c r="E62" s="66">
        <f t="shared" si="6"/>
        <v>-37702669</v>
      </c>
      <c r="F62" s="67">
        <f t="shared" si="6"/>
        <v>-48762395</v>
      </c>
      <c r="G62" s="67">
        <f t="shared" si="6"/>
        <v>4073762</v>
      </c>
      <c r="H62" s="67">
        <f t="shared" si="6"/>
        <v>2474866</v>
      </c>
      <c r="I62" s="67">
        <f t="shared" si="6"/>
        <v>-10885402</v>
      </c>
      <c r="J62" s="67">
        <f t="shared" si="6"/>
        <v>-4336774</v>
      </c>
      <c r="K62" s="67">
        <f t="shared" si="6"/>
        <v>-2771776</v>
      </c>
      <c r="L62" s="67">
        <f t="shared" si="6"/>
        <v>-3341051</v>
      </c>
      <c r="M62" s="67">
        <f t="shared" si="6"/>
        <v>-18814472</v>
      </c>
      <c r="N62" s="67">
        <f t="shared" si="6"/>
        <v>-24927299</v>
      </c>
      <c r="O62" s="67">
        <f t="shared" si="6"/>
        <v>-2126236</v>
      </c>
      <c r="P62" s="67">
        <f t="shared" si="6"/>
        <v>7833057</v>
      </c>
      <c r="Q62" s="67">
        <f t="shared" si="6"/>
        <v>-1558935</v>
      </c>
      <c r="R62" s="67">
        <f t="shared" si="6"/>
        <v>4147886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-25116187</v>
      </c>
      <c r="X62" s="67">
        <f t="shared" si="6"/>
        <v>-32700793</v>
      </c>
      <c r="Y62" s="67">
        <f t="shared" si="6"/>
        <v>7584606</v>
      </c>
      <c r="Z62" s="68">
        <f>+IF(X62&lt;&gt;0,+(Y62/X62)*100,0)</f>
        <v>-23.19395129041672</v>
      </c>
      <c r="AA62" s="65">
        <f>SUM(AA59:AA61)</f>
        <v>-48762395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36717342</v>
      </c>
      <c r="D7" s="20">
        <v>0</v>
      </c>
      <c r="E7" s="21">
        <v>39665290</v>
      </c>
      <c r="F7" s="22">
        <v>39665290</v>
      </c>
      <c r="G7" s="22">
        <v>3269360</v>
      </c>
      <c r="H7" s="22">
        <v>3042664</v>
      </c>
      <c r="I7" s="22">
        <v>2962627</v>
      </c>
      <c r="J7" s="22">
        <v>9274651</v>
      </c>
      <c r="K7" s="22">
        <v>3947091</v>
      </c>
      <c r="L7" s="22">
        <v>4175171</v>
      </c>
      <c r="M7" s="22">
        <v>3766376</v>
      </c>
      <c r="N7" s="22">
        <v>11888638</v>
      </c>
      <c r="O7" s="22">
        <v>4318251</v>
      </c>
      <c r="P7" s="22">
        <v>3539042</v>
      </c>
      <c r="Q7" s="22">
        <v>3893714</v>
      </c>
      <c r="R7" s="22">
        <v>11751007</v>
      </c>
      <c r="S7" s="22">
        <v>0</v>
      </c>
      <c r="T7" s="22">
        <v>0</v>
      </c>
      <c r="U7" s="22">
        <v>0</v>
      </c>
      <c r="V7" s="22">
        <v>0</v>
      </c>
      <c r="W7" s="22">
        <v>32914296</v>
      </c>
      <c r="X7" s="22">
        <v>29748969</v>
      </c>
      <c r="Y7" s="22">
        <v>3165327</v>
      </c>
      <c r="Z7" s="23">
        <v>10.640123360241493</v>
      </c>
      <c r="AA7" s="20">
        <v>39665290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11525583</v>
      </c>
      <c r="G13" s="22">
        <v>0</v>
      </c>
      <c r="H13" s="22">
        <v>0</v>
      </c>
      <c r="I13" s="22">
        <v>1420073</v>
      </c>
      <c r="J13" s="22">
        <v>1420073</v>
      </c>
      <c r="K13" s="22">
        <v>1436889</v>
      </c>
      <c r="L13" s="22">
        <v>1447415</v>
      </c>
      <c r="M13" s="22">
        <v>1458415</v>
      </c>
      <c r="N13" s="22">
        <v>4342719</v>
      </c>
      <c r="O13" s="22">
        <v>1478602</v>
      </c>
      <c r="P13" s="22">
        <v>1448904</v>
      </c>
      <c r="Q13" s="22">
        <v>1351609</v>
      </c>
      <c r="R13" s="22">
        <v>4279115</v>
      </c>
      <c r="S13" s="22">
        <v>0</v>
      </c>
      <c r="T13" s="22">
        <v>0</v>
      </c>
      <c r="U13" s="22">
        <v>0</v>
      </c>
      <c r="V13" s="22">
        <v>0</v>
      </c>
      <c r="W13" s="22">
        <v>10041907</v>
      </c>
      <c r="X13" s="22">
        <v>4610234</v>
      </c>
      <c r="Y13" s="22">
        <v>5431673</v>
      </c>
      <c r="Z13" s="23">
        <v>117.81772899163036</v>
      </c>
      <c r="AA13" s="20">
        <v>11525583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16712517</v>
      </c>
      <c r="F28" s="22">
        <v>16712517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12534399</v>
      </c>
      <c r="Y28" s="22">
        <v>-12534399</v>
      </c>
      <c r="Z28" s="23">
        <v>-100</v>
      </c>
      <c r="AA28" s="20">
        <v>16712517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36717342</v>
      </c>
      <c r="D35" s="29">
        <f t="shared" ref="D35:Y35" si="0">SUM(D6:D34)</f>
        <v>0</v>
      </c>
      <c r="E35" s="30">
        <f t="shared" si="0"/>
        <v>56377807</v>
      </c>
      <c r="F35" s="31">
        <f t="shared" si="0"/>
        <v>67903390</v>
      </c>
      <c r="G35" s="31">
        <f t="shared" si="0"/>
        <v>3269360</v>
      </c>
      <c r="H35" s="31">
        <f t="shared" si="0"/>
        <v>3042664</v>
      </c>
      <c r="I35" s="31">
        <f t="shared" si="0"/>
        <v>4382700</v>
      </c>
      <c r="J35" s="31">
        <f t="shared" si="0"/>
        <v>10694724</v>
      </c>
      <c r="K35" s="31">
        <f t="shared" si="0"/>
        <v>5383980</v>
      </c>
      <c r="L35" s="31">
        <f t="shared" si="0"/>
        <v>5622586</v>
      </c>
      <c r="M35" s="31">
        <f t="shared" si="0"/>
        <v>5224791</v>
      </c>
      <c r="N35" s="31">
        <f t="shared" si="0"/>
        <v>16231357</v>
      </c>
      <c r="O35" s="31">
        <f t="shared" si="0"/>
        <v>5796853</v>
      </c>
      <c r="P35" s="31">
        <f t="shared" si="0"/>
        <v>4987946</v>
      </c>
      <c r="Q35" s="31">
        <f t="shared" si="0"/>
        <v>5245323</v>
      </c>
      <c r="R35" s="31">
        <f t="shared" si="0"/>
        <v>16030122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42956203</v>
      </c>
      <c r="X35" s="31">
        <f t="shared" si="0"/>
        <v>46893602</v>
      </c>
      <c r="Y35" s="31">
        <f t="shared" si="0"/>
        <v>-3937399</v>
      </c>
      <c r="Z35" s="32">
        <f>+IF(X35&lt;&gt;0,+(Y35/X35)*100,0)</f>
        <v>-8.3964524627474759</v>
      </c>
      <c r="AA35" s="29">
        <f>SUM(AA6:AA34)</f>
        <v>67903390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13480613</v>
      </c>
      <c r="D37" s="20">
        <v>0</v>
      </c>
      <c r="E37" s="21">
        <v>16710511</v>
      </c>
      <c r="F37" s="22">
        <v>19553853</v>
      </c>
      <c r="G37" s="22">
        <v>1299963</v>
      </c>
      <c r="H37" s="22">
        <v>1298853</v>
      </c>
      <c r="I37" s="22">
        <v>1223839</v>
      </c>
      <c r="J37" s="22">
        <v>3822655</v>
      </c>
      <c r="K37" s="22">
        <v>1194866</v>
      </c>
      <c r="L37" s="22">
        <v>1221873</v>
      </c>
      <c r="M37" s="22">
        <v>1166604</v>
      </c>
      <c r="N37" s="22">
        <v>3583343</v>
      </c>
      <c r="O37" s="22">
        <v>1251877</v>
      </c>
      <c r="P37" s="22">
        <v>1219392</v>
      </c>
      <c r="Q37" s="22">
        <v>1155612</v>
      </c>
      <c r="R37" s="22">
        <v>3626881</v>
      </c>
      <c r="S37" s="22">
        <v>0</v>
      </c>
      <c r="T37" s="22">
        <v>0</v>
      </c>
      <c r="U37" s="22">
        <v>0</v>
      </c>
      <c r="V37" s="22">
        <v>0</v>
      </c>
      <c r="W37" s="22">
        <v>11032879</v>
      </c>
      <c r="X37" s="22">
        <v>13301114</v>
      </c>
      <c r="Y37" s="22">
        <v>-2268235</v>
      </c>
      <c r="Z37" s="23">
        <v>-17.052970149718284</v>
      </c>
      <c r="AA37" s="20">
        <v>19553853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24319898</v>
      </c>
      <c r="D40" s="20">
        <v>0</v>
      </c>
      <c r="E40" s="21">
        <v>28601584</v>
      </c>
      <c r="F40" s="22">
        <v>23601584</v>
      </c>
      <c r="G40" s="22">
        <v>0</v>
      </c>
      <c r="H40" s="22">
        <v>1967777</v>
      </c>
      <c r="I40" s="22">
        <v>2001561</v>
      </c>
      <c r="J40" s="22">
        <v>3969338</v>
      </c>
      <c r="K40" s="22">
        <v>2185370</v>
      </c>
      <c r="L40" s="22">
        <v>119635</v>
      </c>
      <c r="M40" s="22">
        <v>2613540</v>
      </c>
      <c r="N40" s="22">
        <v>4918545</v>
      </c>
      <c r="O40" s="22">
        <v>2136695</v>
      </c>
      <c r="P40" s="22">
        <v>2705915</v>
      </c>
      <c r="Q40" s="22">
        <v>3870323</v>
      </c>
      <c r="R40" s="22">
        <v>8712933</v>
      </c>
      <c r="S40" s="22">
        <v>0</v>
      </c>
      <c r="T40" s="22">
        <v>0</v>
      </c>
      <c r="U40" s="22">
        <v>0</v>
      </c>
      <c r="V40" s="22">
        <v>0</v>
      </c>
      <c r="W40" s="22">
        <v>17600816</v>
      </c>
      <c r="X40" s="22">
        <v>19451185</v>
      </c>
      <c r="Y40" s="22">
        <v>-1850369</v>
      </c>
      <c r="Z40" s="23">
        <v>-9.5128857187878264</v>
      </c>
      <c r="AA40" s="20">
        <v>23601584</v>
      </c>
    </row>
    <row r="41" spans="1:27" x14ac:dyDescent="0.25">
      <c r="A41" s="19" t="s">
        <v>67</v>
      </c>
      <c r="B41" s="15" t="s">
        <v>32</v>
      </c>
      <c r="C41" s="20">
        <v>39939457</v>
      </c>
      <c r="D41" s="20">
        <v>0</v>
      </c>
      <c r="E41" s="21">
        <v>21438309</v>
      </c>
      <c r="F41" s="22">
        <v>21438309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16078725</v>
      </c>
      <c r="Y41" s="22">
        <v>-16078725</v>
      </c>
      <c r="Z41" s="23">
        <v>-100</v>
      </c>
      <c r="AA41" s="20">
        <v>21438309</v>
      </c>
    </row>
    <row r="42" spans="1:27" x14ac:dyDescent="0.25">
      <c r="A42" s="19" t="s">
        <v>68</v>
      </c>
      <c r="B42" s="15" t="s">
        <v>32</v>
      </c>
      <c r="C42" s="20">
        <v>19665727</v>
      </c>
      <c r="D42" s="20">
        <v>0</v>
      </c>
      <c r="E42" s="21">
        <v>19254608</v>
      </c>
      <c r="F42" s="22">
        <v>19254608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12587480</v>
      </c>
      <c r="R42" s="22">
        <v>12587480</v>
      </c>
      <c r="S42" s="22">
        <v>0</v>
      </c>
      <c r="T42" s="22">
        <v>0</v>
      </c>
      <c r="U42" s="22">
        <v>0</v>
      </c>
      <c r="V42" s="22">
        <v>0</v>
      </c>
      <c r="W42" s="22">
        <v>12587480</v>
      </c>
      <c r="X42" s="22">
        <v>14440968</v>
      </c>
      <c r="Y42" s="22">
        <v>-1853488</v>
      </c>
      <c r="Z42" s="23">
        <v>-12.834929071236775</v>
      </c>
      <c r="AA42" s="20">
        <v>19254608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7692375</v>
      </c>
      <c r="D44" s="20">
        <v>0</v>
      </c>
      <c r="E44" s="21">
        <v>7720001</v>
      </c>
      <c r="F44" s="22">
        <v>7704692</v>
      </c>
      <c r="G44" s="22">
        <v>0</v>
      </c>
      <c r="H44" s="22">
        <v>645636</v>
      </c>
      <c r="I44" s="22">
        <v>577441</v>
      </c>
      <c r="J44" s="22">
        <v>1223077</v>
      </c>
      <c r="K44" s="22">
        <v>628386</v>
      </c>
      <c r="L44" s="22">
        <v>689437</v>
      </c>
      <c r="M44" s="22">
        <v>734981</v>
      </c>
      <c r="N44" s="22">
        <v>2052804</v>
      </c>
      <c r="O44" s="22">
        <v>767441</v>
      </c>
      <c r="P44" s="22">
        <v>80059</v>
      </c>
      <c r="Q44" s="22">
        <v>700763</v>
      </c>
      <c r="R44" s="22">
        <v>1548263</v>
      </c>
      <c r="S44" s="22">
        <v>0</v>
      </c>
      <c r="T44" s="22">
        <v>0</v>
      </c>
      <c r="U44" s="22">
        <v>0</v>
      </c>
      <c r="V44" s="22">
        <v>0</v>
      </c>
      <c r="W44" s="22">
        <v>4824144</v>
      </c>
      <c r="X44" s="22">
        <v>5783874</v>
      </c>
      <c r="Y44" s="22">
        <v>-959730</v>
      </c>
      <c r="Z44" s="23">
        <v>-16.593203793858578</v>
      </c>
      <c r="AA44" s="20">
        <v>7704692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642451</v>
      </c>
      <c r="D46" s="20">
        <v>0</v>
      </c>
      <c r="E46" s="21">
        <v>1000000</v>
      </c>
      <c r="F46" s="22">
        <v>1000000</v>
      </c>
      <c r="G46" s="22">
        <v>0</v>
      </c>
      <c r="H46" s="22">
        <v>0</v>
      </c>
      <c r="I46" s="22">
        <v>0</v>
      </c>
      <c r="J46" s="22">
        <v>0</v>
      </c>
      <c r="K46" s="22">
        <v>42854</v>
      </c>
      <c r="L46" s="22">
        <v>257551</v>
      </c>
      <c r="M46" s="22">
        <v>423666</v>
      </c>
      <c r="N46" s="22">
        <v>724071</v>
      </c>
      <c r="O46" s="22">
        <v>1077205</v>
      </c>
      <c r="P46" s="22">
        <v>1315649</v>
      </c>
      <c r="Q46" s="22">
        <v>559056</v>
      </c>
      <c r="R46" s="22">
        <v>2951910</v>
      </c>
      <c r="S46" s="22">
        <v>0</v>
      </c>
      <c r="T46" s="22">
        <v>0</v>
      </c>
      <c r="U46" s="22">
        <v>0</v>
      </c>
      <c r="V46" s="22">
        <v>0</v>
      </c>
      <c r="W46" s="22">
        <v>3675981</v>
      </c>
      <c r="X46" s="22">
        <v>749997</v>
      </c>
      <c r="Y46" s="22">
        <v>2925984</v>
      </c>
      <c r="Z46" s="23">
        <v>390.13276053104209</v>
      </c>
      <c r="AA46" s="20">
        <v>1000000</v>
      </c>
    </row>
    <row r="47" spans="1:27" x14ac:dyDescent="0.25">
      <c r="A47" s="19" t="s">
        <v>73</v>
      </c>
      <c r="B47" s="15" t="s">
        <v>32</v>
      </c>
      <c r="C47" s="20">
        <v>8291772</v>
      </c>
      <c r="D47" s="20">
        <v>0</v>
      </c>
      <c r="E47" s="21">
        <v>6250591</v>
      </c>
      <c r="F47" s="22">
        <v>6250591</v>
      </c>
      <c r="G47" s="22">
        <v>9509</v>
      </c>
      <c r="H47" s="22">
        <v>254888</v>
      </c>
      <c r="I47" s="22">
        <v>591066</v>
      </c>
      <c r="J47" s="22">
        <v>855463</v>
      </c>
      <c r="K47" s="22">
        <v>584476</v>
      </c>
      <c r="L47" s="22">
        <v>597665</v>
      </c>
      <c r="M47" s="22">
        <v>589365</v>
      </c>
      <c r="N47" s="22">
        <v>1771506</v>
      </c>
      <c r="O47" s="22">
        <v>593093</v>
      </c>
      <c r="P47" s="22">
        <v>636874</v>
      </c>
      <c r="Q47" s="22">
        <v>636389</v>
      </c>
      <c r="R47" s="22">
        <v>1866356</v>
      </c>
      <c r="S47" s="22">
        <v>0</v>
      </c>
      <c r="T47" s="22">
        <v>0</v>
      </c>
      <c r="U47" s="22">
        <v>0</v>
      </c>
      <c r="V47" s="22">
        <v>0</v>
      </c>
      <c r="W47" s="22">
        <v>4493325</v>
      </c>
      <c r="X47" s="22">
        <v>4687947</v>
      </c>
      <c r="Y47" s="22">
        <v>-194622</v>
      </c>
      <c r="Z47" s="23">
        <v>-4.1515401091351922</v>
      </c>
      <c r="AA47" s="20">
        <v>6250591</v>
      </c>
    </row>
    <row r="48" spans="1:27" x14ac:dyDescent="0.25">
      <c r="A48" s="19" t="s">
        <v>74</v>
      </c>
      <c r="B48" s="15" t="s">
        <v>32</v>
      </c>
      <c r="C48" s="20">
        <v>10624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114042917</v>
      </c>
      <c r="D50" s="29">
        <f t="shared" ref="D50:Y50" si="1">SUM(D37:D49)</f>
        <v>0</v>
      </c>
      <c r="E50" s="30">
        <f t="shared" si="1"/>
        <v>100975604</v>
      </c>
      <c r="F50" s="31">
        <f t="shared" si="1"/>
        <v>98803637</v>
      </c>
      <c r="G50" s="31">
        <f t="shared" si="1"/>
        <v>1309472</v>
      </c>
      <c r="H50" s="31">
        <f t="shared" si="1"/>
        <v>4167154</v>
      </c>
      <c r="I50" s="31">
        <f t="shared" si="1"/>
        <v>4393907</v>
      </c>
      <c r="J50" s="31">
        <f t="shared" si="1"/>
        <v>9870533</v>
      </c>
      <c r="K50" s="31">
        <f t="shared" si="1"/>
        <v>4635952</v>
      </c>
      <c r="L50" s="31">
        <f t="shared" si="1"/>
        <v>2886161</v>
      </c>
      <c r="M50" s="31">
        <f t="shared" si="1"/>
        <v>5528156</v>
      </c>
      <c r="N50" s="31">
        <f t="shared" si="1"/>
        <v>13050269</v>
      </c>
      <c r="O50" s="31">
        <f t="shared" si="1"/>
        <v>5826311</v>
      </c>
      <c r="P50" s="31">
        <f t="shared" si="1"/>
        <v>5957889</v>
      </c>
      <c r="Q50" s="31">
        <f t="shared" si="1"/>
        <v>19509623</v>
      </c>
      <c r="R50" s="31">
        <f t="shared" si="1"/>
        <v>31293823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54214625</v>
      </c>
      <c r="X50" s="31">
        <f t="shared" si="1"/>
        <v>74493810</v>
      </c>
      <c r="Y50" s="31">
        <f t="shared" si="1"/>
        <v>-20279185</v>
      </c>
      <c r="Z50" s="32">
        <f>+IF(X50&lt;&gt;0,+(Y50/X50)*100,0)</f>
        <v>-27.222644404951229</v>
      </c>
      <c r="AA50" s="29">
        <f>SUM(AA37:AA49)</f>
        <v>98803637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-77325575</v>
      </c>
      <c r="D51" s="39">
        <f t="shared" si="2"/>
        <v>0</v>
      </c>
      <c r="E51" s="40">
        <f t="shared" si="2"/>
        <v>-44597797</v>
      </c>
      <c r="F51" s="41">
        <f t="shared" si="2"/>
        <v>-30900247</v>
      </c>
      <c r="G51" s="41">
        <f t="shared" si="2"/>
        <v>1959888</v>
      </c>
      <c r="H51" s="41">
        <f t="shared" si="2"/>
        <v>-1124490</v>
      </c>
      <c r="I51" s="41">
        <f t="shared" si="2"/>
        <v>-11207</v>
      </c>
      <c r="J51" s="41">
        <f t="shared" si="2"/>
        <v>824191</v>
      </c>
      <c r="K51" s="41">
        <f t="shared" si="2"/>
        <v>748028</v>
      </c>
      <c r="L51" s="41">
        <f t="shared" si="2"/>
        <v>2736425</v>
      </c>
      <c r="M51" s="41">
        <f t="shared" si="2"/>
        <v>-303365</v>
      </c>
      <c r="N51" s="41">
        <f t="shared" si="2"/>
        <v>3181088</v>
      </c>
      <c r="O51" s="41">
        <f t="shared" si="2"/>
        <v>-29458</v>
      </c>
      <c r="P51" s="41">
        <f t="shared" si="2"/>
        <v>-969943</v>
      </c>
      <c r="Q51" s="41">
        <f t="shared" si="2"/>
        <v>-14264300</v>
      </c>
      <c r="R51" s="41">
        <f t="shared" si="2"/>
        <v>-15263701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-11258422</v>
      </c>
      <c r="X51" s="41">
        <f t="shared" si="2"/>
        <v>-27600208</v>
      </c>
      <c r="Y51" s="41">
        <f t="shared" si="2"/>
        <v>16341786</v>
      </c>
      <c r="Z51" s="42">
        <f>+IF(X51&lt;&gt;0,+(Y51/X51)*100,0)</f>
        <v>-59.208923353041399</v>
      </c>
      <c r="AA51" s="39">
        <f>+AA35-AA50</f>
        <v>-30900247</v>
      </c>
    </row>
    <row r="52" spans="1:27" x14ac:dyDescent="0.25">
      <c r="A52" s="43" t="s">
        <v>78</v>
      </c>
      <c r="B52" s="15" t="s">
        <v>32</v>
      </c>
      <c r="C52" s="20">
        <v>48064150</v>
      </c>
      <c r="D52" s="20">
        <v>0</v>
      </c>
      <c r="E52" s="21">
        <v>38935000</v>
      </c>
      <c r="F52" s="22">
        <v>44476850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31417987</v>
      </c>
      <c r="Y52" s="22">
        <v>-31417987</v>
      </c>
      <c r="Z52" s="23">
        <v>-100</v>
      </c>
      <c r="AA52" s="20">
        <v>44476850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-29261425</v>
      </c>
      <c r="D54" s="48">
        <f t="shared" si="3"/>
        <v>0</v>
      </c>
      <c r="E54" s="49">
        <f t="shared" si="3"/>
        <v>-5662797</v>
      </c>
      <c r="F54" s="50">
        <f t="shared" si="3"/>
        <v>13576603</v>
      </c>
      <c r="G54" s="50">
        <f t="shared" si="3"/>
        <v>1959888</v>
      </c>
      <c r="H54" s="50">
        <f t="shared" si="3"/>
        <v>-1124490</v>
      </c>
      <c r="I54" s="50">
        <f t="shared" si="3"/>
        <v>-11207</v>
      </c>
      <c r="J54" s="50">
        <f t="shared" si="3"/>
        <v>824191</v>
      </c>
      <c r="K54" s="50">
        <f t="shared" si="3"/>
        <v>748028</v>
      </c>
      <c r="L54" s="50">
        <f t="shared" si="3"/>
        <v>2736425</v>
      </c>
      <c r="M54" s="50">
        <f t="shared" si="3"/>
        <v>-303365</v>
      </c>
      <c r="N54" s="50">
        <f t="shared" si="3"/>
        <v>3181088</v>
      </c>
      <c r="O54" s="50">
        <f t="shared" si="3"/>
        <v>-29458</v>
      </c>
      <c r="P54" s="50">
        <f t="shared" si="3"/>
        <v>-969943</v>
      </c>
      <c r="Q54" s="50">
        <f t="shared" si="3"/>
        <v>-14264300</v>
      </c>
      <c r="R54" s="50">
        <f t="shared" si="3"/>
        <v>-15263701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-11258422</v>
      </c>
      <c r="X54" s="50">
        <f t="shared" si="3"/>
        <v>3817779</v>
      </c>
      <c r="Y54" s="50">
        <f t="shared" si="3"/>
        <v>-15076201</v>
      </c>
      <c r="Z54" s="51">
        <f>+IF(X54&lt;&gt;0,+(Y54/X54)*100,0)</f>
        <v>-394.89454470780004</v>
      </c>
      <c r="AA54" s="48">
        <f>SUM(AA51:AA53)</f>
        <v>13576603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-29261425</v>
      </c>
      <c r="D56" s="54">
        <f>+D54-D55</f>
        <v>0</v>
      </c>
      <c r="E56" s="55">
        <f t="shared" si="4"/>
        <v>-5662797</v>
      </c>
      <c r="F56" s="56">
        <f t="shared" si="4"/>
        <v>13576603</v>
      </c>
      <c r="G56" s="56">
        <f t="shared" si="4"/>
        <v>1959888</v>
      </c>
      <c r="H56" s="56">
        <f t="shared" si="4"/>
        <v>-1124490</v>
      </c>
      <c r="I56" s="56">
        <f t="shared" si="4"/>
        <v>-11207</v>
      </c>
      <c r="J56" s="56">
        <f t="shared" si="4"/>
        <v>824191</v>
      </c>
      <c r="K56" s="56">
        <f t="shared" si="4"/>
        <v>748028</v>
      </c>
      <c r="L56" s="56">
        <f t="shared" si="4"/>
        <v>2736425</v>
      </c>
      <c r="M56" s="56">
        <f t="shared" si="4"/>
        <v>-303365</v>
      </c>
      <c r="N56" s="56">
        <f t="shared" si="4"/>
        <v>3181088</v>
      </c>
      <c r="O56" s="56">
        <f t="shared" si="4"/>
        <v>-29458</v>
      </c>
      <c r="P56" s="56">
        <f t="shared" si="4"/>
        <v>-969943</v>
      </c>
      <c r="Q56" s="56">
        <f t="shared" si="4"/>
        <v>-14264300</v>
      </c>
      <c r="R56" s="56">
        <f t="shared" si="4"/>
        <v>-15263701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-11258422</v>
      </c>
      <c r="X56" s="56">
        <f t="shared" si="4"/>
        <v>3817779</v>
      </c>
      <c r="Y56" s="56">
        <f t="shared" si="4"/>
        <v>-15076201</v>
      </c>
      <c r="Z56" s="57">
        <f>+IF(X56&lt;&gt;0,+(Y56/X56)*100,0)</f>
        <v>-394.89454470780004</v>
      </c>
      <c r="AA56" s="54">
        <f>+AA54-AA55</f>
        <v>13576603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-29261425</v>
      </c>
      <c r="D59" s="48">
        <f>SUM(D56:D58)</f>
        <v>0</v>
      </c>
      <c r="E59" s="49">
        <f t="shared" si="5"/>
        <v>-5662797</v>
      </c>
      <c r="F59" s="50">
        <f t="shared" si="5"/>
        <v>13576603</v>
      </c>
      <c r="G59" s="50">
        <f t="shared" si="5"/>
        <v>1959888</v>
      </c>
      <c r="H59" s="50">
        <f t="shared" si="5"/>
        <v>-1124490</v>
      </c>
      <c r="I59" s="50">
        <f t="shared" si="5"/>
        <v>-11207</v>
      </c>
      <c r="J59" s="50">
        <f t="shared" si="5"/>
        <v>824191</v>
      </c>
      <c r="K59" s="50">
        <f t="shared" si="5"/>
        <v>748028</v>
      </c>
      <c r="L59" s="50">
        <f t="shared" si="5"/>
        <v>2736425</v>
      </c>
      <c r="M59" s="50">
        <f t="shared" si="5"/>
        <v>-303365</v>
      </c>
      <c r="N59" s="50">
        <f t="shared" si="5"/>
        <v>3181088</v>
      </c>
      <c r="O59" s="50">
        <f t="shared" si="5"/>
        <v>-29458</v>
      </c>
      <c r="P59" s="50">
        <f t="shared" si="5"/>
        <v>-969943</v>
      </c>
      <c r="Q59" s="50">
        <f t="shared" si="5"/>
        <v>-14264300</v>
      </c>
      <c r="R59" s="50">
        <f t="shared" si="5"/>
        <v>-15263701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-11258422</v>
      </c>
      <c r="X59" s="50">
        <f t="shared" si="5"/>
        <v>3817779</v>
      </c>
      <c r="Y59" s="50">
        <f t="shared" si="5"/>
        <v>-15076201</v>
      </c>
      <c r="Z59" s="51">
        <f>+IF(X59&lt;&gt;0,+(Y59/X59)*100,0)</f>
        <v>-394.89454470780004</v>
      </c>
      <c r="AA59" s="48">
        <f>SUM(AA56:AA58)</f>
        <v>13576603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-29261425</v>
      </c>
      <c r="D62" s="65">
        <f>SUM(D59:D61)</f>
        <v>0</v>
      </c>
      <c r="E62" s="66">
        <f t="shared" si="6"/>
        <v>-5662797</v>
      </c>
      <c r="F62" s="67">
        <f t="shared" si="6"/>
        <v>13576603</v>
      </c>
      <c r="G62" s="67">
        <f t="shared" si="6"/>
        <v>1959888</v>
      </c>
      <c r="H62" s="67">
        <f t="shared" si="6"/>
        <v>-1124490</v>
      </c>
      <c r="I62" s="67">
        <f t="shared" si="6"/>
        <v>-11207</v>
      </c>
      <c r="J62" s="67">
        <f t="shared" si="6"/>
        <v>824191</v>
      </c>
      <c r="K62" s="67">
        <f t="shared" si="6"/>
        <v>748028</v>
      </c>
      <c r="L62" s="67">
        <f t="shared" si="6"/>
        <v>2736425</v>
      </c>
      <c r="M62" s="67">
        <f t="shared" si="6"/>
        <v>-303365</v>
      </c>
      <c r="N62" s="67">
        <f t="shared" si="6"/>
        <v>3181088</v>
      </c>
      <c r="O62" s="67">
        <f t="shared" si="6"/>
        <v>-29458</v>
      </c>
      <c r="P62" s="67">
        <f t="shared" si="6"/>
        <v>-969943</v>
      </c>
      <c r="Q62" s="67">
        <f t="shared" si="6"/>
        <v>-14264300</v>
      </c>
      <c r="R62" s="67">
        <f t="shared" si="6"/>
        <v>-15263701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-11258422</v>
      </c>
      <c r="X62" s="67">
        <f t="shared" si="6"/>
        <v>3817779</v>
      </c>
      <c r="Y62" s="67">
        <f t="shared" si="6"/>
        <v>-15076201</v>
      </c>
      <c r="Z62" s="68">
        <f>+IF(X62&lt;&gt;0,+(Y62/X62)*100,0)</f>
        <v>-394.89454470780004</v>
      </c>
      <c r="AA62" s="65">
        <f>SUM(AA59:AA61)</f>
        <v>13576603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83305778</v>
      </c>
      <c r="D7" s="20">
        <v>0</v>
      </c>
      <c r="E7" s="21">
        <v>90423615</v>
      </c>
      <c r="F7" s="22">
        <v>93709080</v>
      </c>
      <c r="G7" s="22">
        <v>7882740</v>
      </c>
      <c r="H7" s="22">
        <v>7735913</v>
      </c>
      <c r="I7" s="22">
        <v>7531103</v>
      </c>
      <c r="J7" s="22">
        <v>23149756</v>
      </c>
      <c r="K7" s="22">
        <v>8007020</v>
      </c>
      <c r="L7" s="22">
        <v>7713334</v>
      </c>
      <c r="M7" s="22">
        <v>7984371</v>
      </c>
      <c r="N7" s="22">
        <v>23704725</v>
      </c>
      <c r="O7" s="22">
        <v>7208491</v>
      </c>
      <c r="P7" s="22">
        <v>7804635</v>
      </c>
      <c r="Q7" s="22">
        <v>7943485</v>
      </c>
      <c r="R7" s="22">
        <v>22956611</v>
      </c>
      <c r="S7" s="22">
        <v>0</v>
      </c>
      <c r="T7" s="22">
        <v>0</v>
      </c>
      <c r="U7" s="22">
        <v>0</v>
      </c>
      <c r="V7" s="22">
        <v>0</v>
      </c>
      <c r="W7" s="22">
        <v>69811092</v>
      </c>
      <c r="X7" s="22">
        <v>68639084</v>
      </c>
      <c r="Y7" s="22">
        <v>1172008</v>
      </c>
      <c r="Z7" s="23">
        <v>1.7074936489537069</v>
      </c>
      <c r="AA7" s="20">
        <v>93709080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37770180</v>
      </c>
      <c r="D13" s="20">
        <v>0</v>
      </c>
      <c r="E13" s="21">
        <v>35300000</v>
      </c>
      <c r="F13" s="22">
        <v>31454000</v>
      </c>
      <c r="G13" s="22">
        <v>0</v>
      </c>
      <c r="H13" s="22">
        <v>3106603</v>
      </c>
      <c r="I13" s="22">
        <v>3129814</v>
      </c>
      <c r="J13" s="22">
        <v>6236417</v>
      </c>
      <c r="K13" s="22">
        <v>3169266</v>
      </c>
      <c r="L13" s="22">
        <v>3186946</v>
      </c>
      <c r="M13" s="22">
        <v>3134289</v>
      </c>
      <c r="N13" s="22">
        <v>9490501</v>
      </c>
      <c r="O13" s="22">
        <v>3166120</v>
      </c>
      <c r="P13" s="22">
        <v>3195191</v>
      </c>
      <c r="Q13" s="22">
        <v>3232188</v>
      </c>
      <c r="R13" s="22">
        <v>9593499</v>
      </c>
      <c r="S13" s="22">
        <v>0</v>
      </c>
      <c r="T13" s="22">
        <v>0</v>
      </c>
      <c r="U13" s="22">
        <v>0</v>
      </c>
      <c r="V13" s="22">
        <v>0</v>
      </c>
      <c r="W13" s="22">
        <v>25320417</v>
      </c>
      <c r="X13" s="22">
        <v>25513503</v>
      </c>
      <c r="Y13" s="22">
        <v>-193086</v>
      </c>
      <c r="Z13" s="23">
        <v>-0.7567992525369801</v>
      </c>
      <c r="AA13" s="20">
        <v>31454000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121075958</v>
      </c>
      <c r="D35" s="29">
        <f t="shared" ref="D35:Y35" si="0">SUM(D6:D34)</f>
        <v>0</v>
      </c>
      <c r="E35" s="30">
        <f t="shared" si="0"/>
        <v>125723615</v>
      </c>
      <c r="F35" s="31">
        <f t="shared" si="0"/>
        <v>125163080</v>
      </c>
      <c r="G35" s="31">
        <f t="shared" si="0"/>
        <v>7882740</v>
      </c>
      <c r="H35" s="31">
        <f t="shared" si="0"/>
        <v>10842516</v>
      </c>
      <c r="I35" s="31">
        <f t="shared" si="0"/>
        <v>10660917</v>
      </c>
      <c r="J35" s="31">
        <f t="shared" si="0"/>
        <v>29386173</v>
      </c>
      <c r="K35" s="31">
        <f t="shared" si="0"/>
        <v>11176286</v>
      </c>
      <c r="L35" s="31">
        <f t="shared" si="0"/>
        <v>10900280</v>
      </c>
      <c r="M35" s="31">
        <f t="shared" si="0"/>
        <v>11118660</v>
      </c>
      <c r="N35" s="31">
        <f t="shared" si="0"/>
        <v>33195226</v>
      </c>
      <c r="O35" s="31">
        <f t="shared" si="0"/>
        <v>10374611</v>
      </c>
      <c r="P35" s="31">
        <f t="shared" si="0"/>
        <v>10999826</v>
      </c>
      <c r="Q35" s="31">
        <f t="shared" si="0"/>
        <v>11175673</v>
      </c>
      <c r="R35" s="31">
        <f t="shared" si="0"/>
        <v>32550110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95131509</v>
      </c>
      <c r="X35" s="31">
        <f t="shared" si="0"/>
        <v>94152587</v>
      </c>
      <c r="Y35" s="31">
        <f t="shared" si="0"/>
        <v>978922</v>
      </c>
      <c r="Z35" s="32">
        <f>+IF(X35&lt;&gt;0,+(Y35/X35)*100,0)</f>
        <v>1.0397186431000562</v>
      </c>
      <c r="AA35" s="29">
        <f>SUM(AA6:AA34)</f>
        <v>125163080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28559883</v>
      </c>
      <c r="D37" s="20">
        <v>0</v>
      </c>
      <c r="E37" s="21">
        <v>22662677</v>
      </c>
      <c r="F37" s="22">
        <v>31471660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16043698</v>
      </c>
      <c r="P37" s="22">
        <v>5167230</v>
      </c>
      <c r="Q37" s="22">
        <v>2708004</v>
      </c>
      <c r="R37" s="22">
        <v>23918932</v>
      </c>
      <c r="S37" s="22">
        <v>0</v>
      </c>
      <c r="T37" s="22">
        <v>0</v>
      </c>
      <c r="U37" s="22">
        <v>0</v>
      </c>
      <c r="V37" s="22">
        <v>0</v>
      </c>
      <c r="W37" s="22">
        <v>23918932</v>
      </c>
      <c r="X37" s="22">
        <v>19199260</v>
      </c>
      <c r="Y37" s="22">
        <v>4719672</v>
      </c>
      <c r="Z37" s="23">
        <v>24.582572453313308</v>
      </c>
      <c r="AA37" s="20">
        <v>31471660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39165946</v>
      </c>
      <c r="D40" s="20">
        <v>0</v>
      </c>
      <c r="E40" s="21">
        <v>37560000</v>
      </c>
      <c r="F40" s="22">
        <v>39560000</v>
      </c>
      <c r="G40" s="22">
        <v>177236</v>
      </c>
      <c r="H40" s="22">
        <v>921625</v>
      </c>
      <c r="I40" s="22">
        <v>206269</v>
      </c>
      <c r="J40" s="22">
        <v>1305130</v>
      </c>
      <c r="K40" s="22">
        <v>62825</v>
      </c>
      <c r="L40" s="22">
        <v>316215</v>
      </c>
      <c r="M40" s="22">
        <v>3983462</v>
      </c>
      <c r="N40" s="22">
        <v>4362502</v>
      </c>
      <c r="O40" s="22">
        <v>260664783</v>
      </c>
      <c r="P40" s="22">
        <v>811311</v>
      </c>
      <c r="Q40" s="22">
        <v>542118</v>
      </c>
      <c r="R40" s="22">
        <v>262018212</v>
      </c>
      <c r="S40" s="22">
        <v>0</v>
      </c>
      <c r="T40" s="22">
        <v>0</v>
      </c>
      <c r="U40" s="22">
        <v>0</v>
      </c>
      <c r="V40" s="22">
        <v>0</v>
      </c>
      <c r="W40" s="22">
        <v>267685844</v>
      </c>
      <c r="X40" s="22">
        <v>28670000</v>
      </c>
      <c r="Y40" s="22">
        <v>239015844</v>
      </c>
      <c r="Z40" s="23">
        <v>833.67926055109865</v>
      </c>
      <c r="AA40" s="20">
        <v>39560000</v>
      </c>
    </row>
    <row r="41" spans="1:27" x14ac:dyDescent="0.25">
      <c r="A41" s="19" t="s">
        <v>67</v>
      </c>
      <c r="B41" s="15" t="s">
        <v>32</v>
      </c>
      <c r="C41" s="20">
        <v>51309868</v>
      </c>
      <c r="D41" s="20">
        <v>0</v>
      </c>
      <c r="E41" s="21">
        <v>2238642</v>
      </c>
      <c r="F41" s="22">
        <v>2238642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1678986</v>
      </c>
      <c r="Y41" s="22">
        <v>-1678986</v>
      </c>
      <c r="Z41" s="23">
        <v>-100</v>
      </c>
      <c r="AA41" s="20">
        <v>2238642</v>
      </c>
    </row>
    <row r="42" spans="1:27" x14ac:dyDescent="0.25">
      <c r="A42" s="19" t="s">
        <v>68</v>
      </c>
      <c r="B42" s="15" t="s">
        <v>32</v>
      </c>
      <c r="C42" s="20">
        <v>5606480</v>
      </c>
      <c r="D42" s="20">
        <v>0</v>
      </c>
      <c r="E42" s="21">
        <v>5352422</v>
      </c>
      <c r="F42" s="22">
        <v>5352422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5804391</v>
      </c>
      <c r="P42" s="22">
        <v>-2387082</v>
      </c>
      <c r="Q42" s="22">
        <v>447544</v>
      </c>
      <c r="R42" s="22">
        <v>3864853</v>
      </c>
      <c r="S42" s="22">
        <v>0</v>
      </c>
      <c r="T42" s="22">
        <v>0</v>
      </c>
      <c r="U42" s="22">
        <v>0</v>
      </c>
      <c r="V42" s="22">
        <v>0</v>
      </c>
      <c r="W42" s="22">
        <v>3864853</v>
      </c>
      <c r="X42" s="22">
        <v>4014315</v>
      </c>
      <c r="Y42" s="22">
        <v>-149462</v>
      </c>
      <c r="Z42" s="23">
        <v>-3.7232255067178337</v>
      </c>
      <c r="AA42" s="20">
        <v>5352422</v>
      </c>
    </row>
    <row r="43" spans="1:27" x14ac:dyDescent="0.25">
      <c r="A43" s="19" t="s">
        <v>69</v>
      </c>
      <c r="B43" s="15" t="s">
        <v>32</v>
      </c>
      <c r="C43" s="20">
        <v>22192328</v>
      </c>
      <c r="D43" s="20">
        <v>0</v>
      </c>
      <c r="E43" s="21">
        <v>43500000</v>
      </c>
      <c r="F43" s="22">
        <v>25000000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28000000</v>
      </c>
      <c r="Y43" s="22">
        <v>-28000000</v>
      </c>
      <c r="Z43" s="23">
        <v>-100</v>
      </c>
      <c r="AA43" s="20">
        <v>25000000</v>
      </c>
    </row>
    <row r="44" spans="1:27" x14ac:dyDescent="0.25">
      <c r="A44" s="19" t="s">
        <v>70</v>
      </c>
      <c r="B44" s="15" t="s">
        <v>32</v>
      </c>
      <c r="C44" s="20">
        <v>1242625</v>
      </c>
      <c r="D44" s="20">
        <v>0</v>
      </c>
      <c r="E44" s="21">
        <v>11500000</v>
      </c>
      <c r="F44" s="22">
        <v>14616400</v>
      </c>
      <c r="G44" s="22">
        <v>61271</v>
      </c>
      <c r="H44" s="22">
        <v>1786961</v>
      </c>
      <c r="I44" s="22">
        <v>2846783</v>
      </c>
      <c r="J44" s="22">
        <v>4695015</v>
      </c>
      <c r="K44" s="22">
        <v>3061970</v>
      </c>
      <c r="L44" s="22">
        <v>121987</v>
      </c>
      <c r="M44" s="22">
        <v>1869134</v>
      </c>
      <c r="N44" s="22">
        <v>5053091</v>
      </c>
      <c r="O44" s="22">
        <v>-8817379</v>
      </c>
      <c r="P44" s="22">
        <v>3280606</v>
      </c>
      <c r="Q44" s="22">
        <v>-2556898</v>
      </c>
      <c r="R44" s="22">
        <v>-8093671</v>
      </c>
      <c r="S44" s="22">
        <v>0</v>
      </c>
      <c r="T44" s="22">
        <v>0</v>
      </c>
      <c r="U44" s="22">
        <v>0</v>
      </c>
      <c r="V44" s="22">
        <v>0</v>
      </c>
      <c r="W44" s="22">
        <v>1654435</v>
      </c>
      <c r="X44" s="22">
        <v>9404106</v>
      </c>
      <c r="Y44" s="22">
        <v>-7749671</v>
      </c>
      <c r="Z44" s="23">
        <v>-82.407312295288889</v>
      </c>
      <c r="AA44" s="20">
        <v>14616400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21192857</v>
      </c>
      <c r="F46" s="22">
        <v>19192857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15394639</v>
      </c>
      <c r="Y46" s="22">
        <v>-15394639</v>
      </c>
      <c r="Z46" s="23">
        <v>-100</v>
      </c>
      <c r="AA46" s="20">
        <v>19192857</v>
      </c>
    </row>
    <row r="47" spans="1:27" x14ac:dyDescent="0.25">
      <c r="A47" s="19" t="s">
        <v>73</v>
      </c>
      <c r="B47" s="15" t="s">
        <v>32</v>
      </c>
      <c r="C47" s="20">
        <v>15873591</v>
      </c>
      <c r="D47" s="20">
        <v>0</v>
      </c>
      <c r="E47" s="21">
        <v>8464400</v>
      </c>
      <c r="F47" s="22">
        <v>14770300</v>
      </c>
      <c r="G47" s="22">
        <v>1954330</v>
      </c>
      <c r="H47" s="22">
        <v>-1664000</v>
      </c>
      <c r="I47" s="22">
        <v>916908</v>
      </c>
      <c r="J47" s="22">
        <v>1207238</v>
      </c>
      <c r="K47" s="22">
        <v>1975316</v>
      </c>
      <c r="L47" s="22">
        <v>1337590</v>
      </c>
      <c r="M47" s="22">
        <v>1622379</v>
      </c>
      <c r="N47" s="22">
        <v>4935285</v>
      </c>
      <c r="O47" s="22">
        <v>1656525</v>
      </c>
      <c r="P47" s="22">
        <v>1622561</v>
      </c>
      <c r="Q47" s="22">
        <v>1750300</v>
      </c>
      <c r="R47" s="22">
        <v>5029386</v>
      </c>
      <c r="S47" s="22">
        <v>0</v>
      </c>
      <c r="T47" s="22">
        <v>0</v>
      </c>
      <c r="U47" s="22">
        <v>0</v>
      </c>
      <c r="V47" s="22">
        <v>0</v>
      </c>
      <c r="W47" s="22">
        <v>11171909</v>
      </c>
      <c r="X47" s="22">
        <v>7924778</v>
      </c>
      <c r="Y47" s="22">
        <v>3247131</v>
      </c>
      <c r="Z47" s="23">
        <v>40.974409630149893</v>
      </c>
      <c r="AA47" s="20">
        <v>14770300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163950721</v>
      </c>
      <c r="D50" s="29">
        <f t="shared" ref="D50:Y50" si="1">SUM(D37:D49)</f>
        <v>0</v>
      </c>
      <c r="E50" s="30">
        <f t="shared" si="1"/>
        <v>152470998</v>
      </c>
      <c r="F50" s="31">
        <f t="shared" si="1"/>
        <v>152202281</v>
      </c>
      <c r="G50" s="31">
        <f t="shared" si="1"/>
        <v>2192837</v>
      </c>
      <c r="H50" s="31">
        <f t="shared" si="1"/>
        <v>1044586</v>
      </c>
      <c r="I50" s="31">
        <f t="shared" si="1"/>
        <v>3969960</v>
      </c>
      <c r="J50" s="31">
        <f t="shared" si="1"/>
        <v>7207383</v>
      </c>
      <c r="K50" s="31">
        <f t="shared" si="1"/>
        <v>5100111</v>
      </c>
      <c r="L50" s="31">
        <f t="shared" si="1"/>
        <v>1775792</v>
      </c>
      <c r="M50" s="31">
        <f t="shared" si="1"/>
        <v>7474975</v>
      </c>
      <c r="N50" s="31">
        <f t="shared" si="1"/>
        <v>14350878</v>
      </c>
      <c r="O50" s="31">
        <f t="shared" si="1"/>
        <v>275352018</v>
      </c>
      <c r="P50" s="31">
        <f t="shared" si="1"/>
        <v>8494626</v>
      </c>
      <c r="Q50" s="31">
        <f t="shared" si="1"/>
        <v>2891068</v>
      </c>
      <c r="R50" s="31">
        <f t="shared" si="1"/>
        <v>286737712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308295973</v>
      </c>
      <c r="X50" s="31">
        <f t="shared" si="1"/>
        <v>114286084</v>
      </c>
      <c r="Y50" s="31">
        <f t="shared" si="1"/>
        <v>194009889</v>
      </c>
      <c r="Z50" s="32">
        <f>+IF(X50&lt;&gt;0,+(Y50/X50)*100,0)</f>
        <v>169.7581037075345</v>
      </c>
      <c r="AA50" s="29">
        <f>SUM(AA37:AA49)</f>
        <v>152202281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-42874763</v>
      </c>
      <c r="D51" s="39">
        <f t="shared" si="2"/>
        <v>0</v>
      </c>
      <c r="E51" s="40">
        <f t="shared" si="2"/>
        <v>-26747383</v>
      </c>
      <c r="F51" s="41">
        <f t="shared" si="2"/>
        <v>-27039201</v>
      </c>
      <c r="G51" s="41">
        <f t="shared" si="2"/>
        <v>5689903</v>
      </c>
      <c r="H51" s="41">
        <f t="shared" si="2"/>
        <v>9797930</v>
      </c>
      <c r="I51" s="41">
        <f t="shared" si="2"/>
        <v>6690957</v>
      </c>
      <c r="J51" s="41">
        <f t="shared" si="2"/>
        <v>22178790</v>
      </c>
      <c r="K51" s="41">
        <f t="shared" si="2"/>
        <v>6076175</v>
      </c>
      <c r="L51" s="41">
        <f t="shared" si="2"/>
        <v>9124488</v>
      </c>
      <c r="M51" s="41">
        <f t="shared" si="2"/>
        <v>3643685</v>
      </c>
      <c r="N51" s="41">
        <f t="shared" si="2"/>
        <v>18844348</v>
      </c>
      <c r="O51" s="41">
        <f t="shared" si="2"/>
        <v>-264977407</v>
      </c>
      <c r="P51" s="41">
        <f t="shared" si="2"/>
        <v>2505200</v>
      </c>
      <c r="Q51" s="41">
        <f t="shared" si="2"/>
        <v>8284605</v>
      </c>
      <c r="R51" s="41">
        <f t="shared" si="2"/>
        <v>-254187602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-213164464</v>
      </c>
      <c r="X51" s="41">
        <f t="shared" si="2"/>
        <v>-20133497</v>
      </c>
      <c r="Y51" s="41">
        <f t="shared" si="2"/>
        <v>-193030967</v>
      </c>
      <c r="Z51" s="42">
        <f>+IF(X51&lt;&gt;0,+(Y51/X51)*100,0)</f>
        <v>958.75528727076085</v>
      </c>
      <c r="AA51" s="39">
        <f>+AA35-AA50</f>
        <v>-27039201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-42874763</v>
      </c>
      <c r="D54" s="48">
        <f t="shared" si="3"/>
        <v>0</v>
      </c>
      <c r="E54" s="49">
        <f t="shared" si="3"/>
        <v>-26747383</v>
      </c>
      <c r="F54" s="50">
        <f t="shared" si="3"/>
        <v>-27039201</v>
      </c>
      <c r="G54" s="50">
        <f t="shared" si="3"/>
        <v>5689903</v>
      </c>
      <c r="H54" s="50">
        <f t="shared" si="3"/>
        <v>9797930</v>
      </c>
      <c r="I54" s="50">
        <f t="shared" si="3"/>
        <v>6690957</v>
      </c>
      <c r="J54" s="50">
        <f t="shared" si="3"/>
        <v>22178790</v>
      </c>
      <c r="K54" s="50">
        <f t="shared" si="3"/>
        <v>6076175</v>
      </c>
      <c r="L54" s="50">
        <f t="shared" si="3"/>
        <v>9124488</v>
      </c>
      <c r="M54" s="50">
        <f t="shared" si="3"/>
        <v>3643685</v>
      </c>
      <c r="N54" s="50">
        <f t="shared" si="3"/>
        <v>18844348</v>
      </c>
      <c r="O54" s="50">
        <f t="shared" si="3"/>
        <v>-264977407</v>
      </c>
      <c r="P54" s="50">
        <f t="shared" si="3"/>
        <v>2505200</v>
      </c>
      <c r="Q54" s="50">
        <f t="shared" si="3"/>
        <v>8284605</v>
      </c>
      <c r="R54" s="50">
        <f t="shared" si="3"/>
        <v>-254187602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-213164464</v>
      </c>
      <c r="X54" s="50">
        <f t="shared" si="3"/>
        <v>-20133497</v>
      </c>
      <c r="Y54" s="50">
        <f t="shared" si="3"/>
        <v>-193030967</v>
      </c>
      <c r="Z54" s="51">
        <f>+IF(X54&lt;&gt;0,+(Y54/X54)*100,0)</f>
        <v>958.75528727076085</v>
      </c>
      <c r="AA54" s="48">
        <f>SUM(AA51:AA53)</f>
        <v>-27039201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-42874763</v>
      </c>
      <c r="D56" s="54">
        <f>+D54-D55</f>
        <v>0</v>
      </c>
      <c r="E56" s="55">
        <f t="shared" si="4"/>
        <v>-26747383</v>
      </c>
      <c r="F56" s="56">
        <f t="shared" si="4"/>
        <v>-27039201</v>
      </c>
      <c r="G56" s="56">
        <f t="shared" si="4"/>
        <v>5689903</v>
      </c>
      <c r="H56" s="56">
        <f t="shared" si="4"/>
        <v>9797930</v>
      </c>
      <c r="I56" s="56">
        <f t="shared" si="4"/>
        <v>6690957</v>
      </c>
      <c r="J56" s="56">
        <f t="shared" si="4"/>
        <v>22178790</v>
      </c>
      <c r="K56" s="56">
        <f t="shared" si="4"/>
        <v>6076175</v>
      </c>
      <c r="L56" s="56">
        <f t="shared" si="4"/>
        <v>9124488</v>
      </c>
      <c r="M56" s="56">
        <f t="shared" si="4"/>
        <v>3643685</v>
      </c>
      <c r="N56" s="56">
        <f t="shared" si="4"/>
        <v>18844348</v>
      </c>
      <c r="O56" s="56">
        <f t="shared" si="4"/>
        <v>-264977407</v>
      </c>
      <c r="P56" s="56">
        <f t="shared" si="4"/>
        <v>2505200</v>
      </c>
      <c r="Q56" s="56">
        <f t="shared" si="4"/>
        <v>8284605</v>
      </c>
      <c r="R56" s="56">
        <f t="shared" si="4"/>
        <v>-254187602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-213164464</v>
      </c>
      <c r="X56" s="56">
        <f t="shared" si="4"/>
        <v>-20133497</v>
      </c>
      <c r="Y56" s="56">
        <f t="shared" si="4"/>
        <v>-193030967</v>
      </c>
      <c r="Z56" s="57">
        <f>+IF(X56&lt;&gt;0,+(Y56/X56)*100,0)</f>
        <v>958.75528727076085</v>
      </c>
      <c r="AA56" s="54">
        <f>+AA54-AA55</f>
        <v>-27039201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-42874763</v>
      </c>
      <c r="D59" s="48">
        <f>SUM(D56:D58)</f>
        <v>0</v>
      </c>
      <c r="E59" s="49">
        <f t="shared" si="5"/>
        <v>-26747383</v>
      </c>
      <c r="F59" s="50">
        <f t="shared" si="5"/>
        <v>-27039201</v>
      </c>
      <c r="G59" s="50">
        <f t="shared" si="5"/>
        <v>5689903</v>
      </c>
      <c r="H59" s="50">
        <f t="shared" si="5"/>
        <v>9797930</v>
      </c>
      <c r="I59" s="50">
        <f t="shared" si="5"/>
        <v>6690957</v>
      </c>
      <c r="J59" s="50">
        <f t="shared" si="5"/>
        <v>22178790</v>
      </c>
      <c r="K59" s="50">
        <f t="shared" si="5"/>
        <v>6076175</v>
      </c>
      <c r="L59" s="50">
        <f t="shared" si="5"/>
        <v>9124488</v>
      </c>
      <c r="M59" s="50">
        <f t="shared" si="5"/>
        <v>3643685</v>
      </c>
      <c r="N59" s="50">
        <f t="shared" si="5"/>
        <v>18844348</v>
      </c>
      <c r="O59" s="50">
        <f t="shared" si="5"/>
        <v>-264977407</v>
      </c>
      <c r="P59" s="50">
        <f t="shared" si="5"/>
        <v>2505200</v>
      </c>
      <c r="Q59" s="50">
        <f t="shared" si="5"/>
        <v>8284605</v>
      </c>
      <c r="R59" s="50">
        <f t="shared" si="5"/>
        <v>-254187602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-213164464</v>
      </c>
      <c r="X59" s="50">
        <f t="shared" si="5"/>
        <v>-20133497</v>
      </c>
      <c r="Y59" s="50">
        <f t="shared" si="5"/>
        <v>-193030967</v>
      </c>
      <c r="Z59" s="51">
        <f>+IF(X59&lt;&gt;0,+(Y59/X59)*100,0)</f>
        <v>958.75528727076085</v>
      </c>
      <c r="AA59" s="48">
        <f>SUM(AA56:AA58)</f>
        <v>-27039201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-42874763</v>
      </c>
      <c r="D62" s="65">
        <f>SUM(D59:D61)</f>
        <v>0</v>
      </c>
      <c r="E62" s="66">
        <f t="shared" si="6"/>
        <v>-26747383</v>
      </c>
      <c r="F62" s="67">
        <f t="shared" si="6"/>
        <v>-27039201</v>
      </c>
      <c r="G62" s="67">
        <f t="shared" si="6"/>
        <v>5689903</v>
      </c>
      <c r="H62" s="67">
        <f t="shared" si="6"/>
        <v>9797930</v>
      </c>
      <c r="I62" s="67">
        <f t="shared" si="6"/>
        <v>6690957</v>
      </c>
      <c r="J62" s="67">
        <f t="shared" si="6"/>
        <v>22178790</v>
      </c>
      <c r="K62" s="67">
        <f t="shared" si="6"/>
        <v>6076175</v>
      </c>
      <c r="L62" s="67">
        <f t="shared" si="6"/>
        <v>9124488</v>
      </c>
      <c r="M62" s="67">
        <f t="shared" si="6"/>
        <v>3643685</v>
      </c>
      <c r="N62" s="67">
        <f t="shared" si="6"/>
        <v>18844348</v>
      </c>
      <c r="O62" s="67">
        <f t="shared" si="6"/>
        <v>-264977407</v>
      </c>
      <c r="P62" s="67">
        <f t="shared" si="6"/>
        <v>2505200</v>
      </c>
      <c r="Q62" s="67">
        <f t="shared" si="6"/>
        <v>8284605</v>
      </c>
      <c r="R62" s="67">
        <f t="shared" si="6"/>
        <v>-254187602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-213164464</v>
      </c>
      <c r="X62" s="67">
        <f t="shared" si="6"/>
        <v>-20133497</v>
      </c>
      <c r="Y62" s="67">
        <f t="shared" si="6"/>
        <v>-193030967</v>
      </c>
      <c r="Z62" s="68">
        <f>+IF(X62&lt;&gt;0,+(Y62/X62)*100,0)</f>
        <v>958.75528727076085</v>
      </c>
      <c r="AA62" s="65">
        <f>SUM(AA59:AA61)</f>
        <v>-27039201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29124670</v>
      </c>
      <c r="D7" s="20">
        <v>0</v>
      </c>
      <c r="E7" s="21">
        <v>30589104</v>
      </c>
      <c r="F7" s="22">
        <v>30589104</v>
      </c>
      <c r="G7" s="22">
        <v>1874918</v>
      </c>
      <c r="H7" s="22">
        <v>2383685</v>
      </c>
      <c r="I7" s="22">
        <v>2636446</v>
      </c>
      <c r="J7" s="22">
        <v>6895049</v>
      </c>
      <c r="K7" s="22">
        <v>2325868</v>
      </c>
      <c r="L7" s="22">
        <v>2573408</v>
      </c>
      <c r="M7" s="22">
        <v>2383839</v>
      </c>
      <c r="N7" s="22">
        <v>7283115</v>
      </c>
      <c r="O7" s="22">
        <v>2505567</v>
      </c>
      <c r="P7" s="22">
        <v>2806892</v>
      </c>
      <c r="Q7" s="22">
        <v>3175460</v>
      </c>
      <c r="R7" s="22">
        <v>8487919</v>
      </c>
      <c r="S7" s="22">
        <v>0</v>
      </c>
      <c r="T7" s="22">
        <v>0</v>
      </c>
      <c r="U7" s="22">
        <v>0</v>
      </c>
      <c r="V7" s="22">
        <v>0</v>
      </c>
      <c r="W7" s="22">
        <v>22666083</v>
      </c>
      <c r="X7" s="22">
        <v>22941828</v>
      </c>
      <c r="Y7" s="22">
        <v>-275745</v>
      </c>
      <c r="Z7" s="23">
        <v>-1.2019312497678913</v>
      </c>
      <c r="AA7" s="20">
        <v>30589104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29124670</v>
      </c>
      <c r="D35" s="29">
        <f t="shared" ref="D35:Y35" si="0">SUM(D6:D34)</f>
        <v>0</v>
      </c>
      <c r="E35" s="30">
        <f t="shared" si="0"/>
        <v>30589104</v>
      </c>
      <c r="F35" s="31">
        <f t="shared" si="0"/>
        <v>30589104</v>
      </c>
      <c r="G35" s="31">
        <f t="shared" si="0"/>
        <v>1874918</v>
      </c>
      <c r="H35" s="31">
        <f t="shared" si="0"/>
        <v>2383685</v>
      </c>
      <c r="I35" s="31">
        <f t="shared" si="0"/>
        <v>2636446</v>
      </c>
      <c r="J35" s="31">
        <f t="shared" si="0"/>
        <v>6895049</v>
      </c>
      <c r="K35" s="31">
        <f t="shared" si="0"/>
        <v>2325868</v>
      </c>
      <c r="L35" s="31">
        <f t="shared" si="0"/>
        <v>2573408</v>
      </c>
      <c r="M35" s="31">
        <f t="shared" si="0"/>
        <v>2383839</v>
      </c>
      <c r="N35" s="31">
        <f t="shared" si="0"/>
        <v>7283115</v>
      </c>
      <c r="O35" s="31">
        <f t="shared" si="0"/>
        <v>2505567</v>
      </c>
      <c r="P35" s="31">
        <f t="shared" si="0"/>
        <v>2806892</v>
      </c>
      <c r="Q35" s="31">
        <f t="shared" si="0"/>
        <v>3175460</v>
      </c>
      <c r="R35" s="31">
        <f t="shared" si="0"/>
        <v>8487919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22666083</v>
      </c>
      <c r="X35" s="31">
        <f t="shared" si="0"/>
        <v>22941828</v>
      </c>
      <c r="Y35" s="31">
        <f t="shared" si="0"/>
        <v>-275745</v>
      </c>
      <c r="Z35" s="32">
        <f>+IF(X35&lt;&gt;0,+(Y35/X35)*100,0)</f>
        <v>-1.2019312497678913</v>
      </c>
      <c r="AA35" s="29">
        <f>SUM(AA6:AA34)</f>
        <v>30589104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6415015</v>
      </c>
      <c r="D37" s="20">
        <v>0</v>
      </c>
      <c r="E37" s="21">
        <v>2122601</v>
      </c>
      <c r="F37" s="22">
        <v>2122601</v>
      </c>
      <c r="G37" s="22">
        <v>0</v>
      </c>
      <c r="H37" s="22">
        <v>448810</v>
      </c>
      <c r="I37" s="22">
        <v>931379</v>
      </c>
      <c r="J37" s="22">
        <v>1380189</v>
      </c>
      <c r="K37" s="22">
        <v>450276</v>
      </c>
      <c r="L37" s="22">
        <v>480917</v>
      </c>
      <c r="M37" s="22">
        <v>0</v>
      </c>
      <c r="N37" s="22">
        <v>931193</v>
      </c>
      <c r="O37" s="22">
        <v>985790</v>
      </c>
      <c r="P37" s="22">
        <v>649350</v>
      </c>
      <c r="Q37" s="22">
        <v>573694</v>
      </c>
      <c r="R37" s="22">
        <v>2208834</v>
      </c>
      <c r="S37" s="22">
        <v>0</v>
      </c>
      <c r="T37" s="22">
        <v>0</v>
      </c>
      <c r="U37" s="22">
        <v>0</v>
      </c>
      <c r="V37" s="22">
        <v>0</v>
      </c>
      <c r="W37" s="22">
        <v>4520216</v>
      </c>
      <c r="X37" s="22">
        <v>1591947</v>
      </c>
      <c r="Y37" s="22">
        <v>2928269</v>
      </c>
      <c r="Z37" s="23">
        <v>183.94261869270773</v>
      </c>
      <c r="AA37" s="20">
        <v>2122601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27881361</v>
      </c>
      <c r="D40" s="20">
        <v>0</v>
      </c>
      <c r="E40" s="21">
        <v>6455721</v>
      </c>
      <c r="F40" s="22">
        <v>8955721</v>
      </c>
      <c r="G40" s="22">
        <v>1462967</v>
      </c>
      <c r="H40" s="22">
        <v>15902</v>
      </c>
      <c r="I40" s="22">
        <v>497112</v>
      </c>
      <c r="J40" s="22">
        <v>1975981</v>
      </c>
      <c r="K40" s="22">
        <v>3166128</v>
      </c>
      <c r="L40" s="22">
        <v>3262196</v>
      </c>
      <c r="M40" s="22">
        <v>219466</v>
      </c>
      <c r="N40" s="22">
        <v>6647790</v>
      </c>
      <c r="O40" s="22">
        <v>3774813</v>
      </c>
      <c r="P40" s="22">
        <v>247481</v>
      </c>
      <c r="Q40" s="22">
        <v>3195865</v>
      </c>
      <c r="R40" s="22">
        <v>7218159</v>
      </c>
      <c r="S40" s="22">
        <v>0</v>
      </c>
      <c r="T40" s="22">
        <v>0</v>
      </c>
      <c r="U40" s="22">
        <v>0</v>
      </c>
      <c r="V40" s="22">
        <v>0</v>
      </c>
      <c r="W40" s="22">
        <v>15841930</v>
      </c>
      <c r="X40" s="22">
        <v>5841793</v>
      </c>
      <c r="Y40" s="22">
        <v>10000137</v>
      </c>
      <c r="Z40" s="23">
        <v>171.18266600682358</v>
      </c>
      <c r="AA40" s="20">
        <v>8955721</v>
      </c>
    </row>
    <row r="41" spans="1:27" x14ac:dyDescent="0.25">
      <c r="A41" s="19" t="s">
        <v>67</v>
      </c>
      <c r="B41" s="15" t="s">
        <v>32</v>
      </c>
      <c r="C41" s="20">
        <v>12870098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113431027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12027143</v>
      </c>
      <c r="D44" s="20">
        <v>0</v>
      </c>
      <c r="E44" s="21">
        <v>428911</v>
      </c>
      <c r="F44" s="22">
        <v>857822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338237</v>
      </c>
      <c r="P44" s="22">
        <v>0</v>
      </c>
      <c r="Q44" s="22">
        <v>470748</v>
      </c>
      <c r="R44" s="22">
        <v>808985</v>
      </c>
      <c r="S44" s="22">
        <v>0</v>
      </c>
      <c r="T44" s="22">
        <v>0</v>
      </c>
      <c r="U44" s="22">
        <v>0</v>
      </c>
      <c r="V44" s="22">
        <v>0</v>
      </c>
      <c r="W44" s="22">
        <v>808985</v>
      </c>
      <c r="X44" s="22">
        <v>287883</v>
      </c>
      <c r="Y44" s="22">
        <v>521102</v>
      </c>
      <c r="Z44" s="23">
        <v>181.01173045994378</v>
      </c>
      <c r="AA44" s="20">
        <v>857822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6045</v>
      </c>
      <c r="F47" s="22">
        <v>12090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6954</v>
      </c>
      <c r="Y47" s="22">
        <v>-6954</v>
      </c>
      <c r="Z47" s="23">
        <v>-100</v>
      </c>
      <c r="AA47" s="20">
        <v>12090</v>
      </c>
    </row>
    <row r="48" spans="1:27" x14ac:dyDescent="0.25">
      <c r="A48" s="19" t="s">
        <v>74</v>
      </c>
      <c r="B48" s="15" t="s">
        <v>32</v>
      </c>
      <c r="C48" s="20">
        <v>46750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172671394</v>
      </c>
      <c r="D50" s="29">
        <f t="shared" ref="D50:Y50" si="1">SUM(D37:D49)</f>
        <v>0</v>
      </c>
      <c r="E50" s="30">
        <f t="shared" si="1"/>
        <v>9013278</v>
      </c>
      <c r="F50" s="31">
        <f t="shared" si="1"/>
        <v>11948234</v>
      </c>
      <c r="G50" s="31">
        <f t="shared" si="1"/>
        <v>1462967</v>
      </c>
      <c r="H50" s="31">
        <f t="shared" si="1"/>
        <v>464712</v>
      </c>
      <c r="I50" s="31">
        <f t="shared" si="1"/>
        <v>1428491</v>
      </c>
      <c r="J50" s="31">
        <f t="shared" si="1"/>
        <v>3356170</v>
      </c>
      <c r="K50" s="31">
        <f t="shared" si="1"/>
        <v>3616404</v>
      </c>
      <c r="L50" s="31">
        <f t="shared" si="1"/>
        <v>3743113</v>
      </c>
      <c r="M50" s="31">
        <f t="shared" si="1"/>
        <v>219466</v>
      </c>
      <c r="N50" s="31">
        <f t="shared" si="1"/>
        <v>7578983</v>
      </c>
      <c r="O50" s="31">
        <f t="shared" si="1"/>
        <v>5098840</v>
      </c>
      <c r="P50" s="31">
        <f t="shared" si="1"/>
        <v>896831</v>
      </c>
      <c r="Q50" s="31">
        <f t="shared" si="1"/>
        <v>4240307</v>
      </c>
      <c r="R50" s="31">
        <f t="shared" si="1"/>
        <v>10235978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21171131</v>
      </c>
      <c r="X50" s="31">
        <f t="shared" si="1"/>
        <v>7728577</v>
      </c>
      <c r="Y50" s="31">
        <f t="shared" si="1"/>
        <v>13442554</v>
      </c>
      <c r="Z50" s="32">
        <f>+IF(X50&lt;&gt;0,+(Y50/X50)*100,0)</f>
        <v>173.93310566744694</v>
      </c>
      <c r="AA50" s="29">
        <f>SUM(AA37:AA49)</f>
        <v>11948234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-143546724</v>
      </c>
      <c r="D51" s="39">
        <f t="shared" si="2"/>
        <v>0</v>
      </c>
      <c r="E51" s="40">
        <f t="shared" si="2"/>
        <v>21575826</v>
      </c>
      <c r="F51" s="41">
        <f t="shared" si="2"/>
        <v>18640870</v>
      </c>
      <c r="G51" s="41">
        <f t="shared" si="2"/>
        <v>411951</v>
      </c>
      <c r="H51" s="41">
        <f t="shared" si="2"/>
        <v>1918973</v>
      </c>
      <c r="I51" s="41">
        <f t="shared" si="2"/>
        <v>1207955</v>
      </c>
      <c r="J51" s="41">
        <f t="shared" si="2"/>
        <v>3538879</v>
      </c>
      <c r="K51" s="41">
        <f t="shared" si="2"/>
        <v>-1290536</v>
      </c>
      <c r="L51" s="41">
        <f t="shared" si="2"/>
        <v>-1169705</v>
      </c>
      <c r="M51" s="41">
        <f t="shared" si="2"/>
        <v>2164373</v>
      </c>
      <c r="N51" s="41">
        <f t="shared" si="2"/>
        <v>-295868</v>
      </c>
      <c r="O51" s="41">
        <f t="shared" si="2"/>
        <v>-2593273</v>
      </c>
      <c r="P51" s="41">
        <f t="shared" si="2"/>
        <v>1910061</v>
      </c>
      <c r="Q51" s="41">
        <f t="shared" si="2"/>
        <v>-1064847</v>
      </c>
      <c r="R51" s="41">
        <f t="shared" si="2"/>
        <v>-1748059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1494952</v>
      </c>
      <c r="X51" s="41">
        <f t="shared" si="2"/>
        <v>15213251</v>
      </c>
      <c r="Y51" s="41">
        <f t="shared" si="2"/>
        <v>-13718299</v>
      </c>
      <c r="Z51" s="42">
        <f>+IF(X51&lt;&gt;0,+(Y51/X51)*100,0)</f>
        <v>-90.173356109092012</v>
      </c>
      <c r="AA51" s="39">
        <f>+AA35-AA50</f>
        <v>18640870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154220327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10673603</v>
      </c>
      <c r="D54" s="48">
        <f t="shared" si="3"/>
        <v>0</v>
      </c>
      <c r="E54" s="49">
        <f t="shared" si="3"/>
        <v>21575826</v>
      </c>
      <c r="F54" s="50">
        <f t="shared" si="3"/>
        <v>18640870</v>
      </c>
      <c r="G54" s="50">
        <f t="shared" si="3"/>
        <v>411951</v>
      </c>
      <c r="H54" s="50">
        <f t="shared" si="3"/>
        <v>1918973</v>
      </c>
      <c r="I54" s="50">
        <f t="shared" si="3"/>
        <v>1207955</v>
      </c>
      <c r="J54" s="50">
        <f t="shared" si="3"/>
        <v>3538879</v>
      </c>
      <c r="K54" s="50">
        <f t="shared" si="3"/>
        <v>-1290536</v>
      </c>
      <c r="L54" s="50">
        <f t="shared" si="3"/>
        <v>-1169705</v>
      </c>
      <c r="M54" s="50">
        <f t="shared" si="3"/>
        <v>2164373</v>
      </c>
      <c r="N54" s="50">
        <f t="shared" si="3"/>
        <v>-295868</v>
      </c>
      <c r="O54" s="50">
        <f t="shared" si="3"/>
        <v>-2593273</v>
      </c>
      <c r="P54" s="50">
        <f t="shared" si="3"/>
        <v>1910061</v>
      </c>
      <c r="Q54" s="50">
        <f t="shared" si="3"/>
        <v>-1064847</v>
      </c>
      <c r="R54" s="50">
        <f t="shared" si="3"/>
        <v>-1748059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1494952</v>
      </c>
      <c r="X54" s="50">
        <f t="shared" si="3"/>
        <v>15213251</v>
      </c>
      <c r="Y54" s="50">
        <f t="shared" si="3"/>
        <v>-13718299</v>
      </c>
      <c r="Z54" s="51">
        <f>+IF(X54&lt;&gt;0,+(Y54/X54)*100,0)</f>
        <v>-90.173356109092012</v>
      </c>
      <c r="AA54" s="48">
        <f>SUM(AA51:AA53)</f>
        <v>18640870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10673603</v>
      </c>
      <c r="D56" s="54">
        <f>+D54-D55</f>
        <v>0</v>
      </c>
      <c r="E56" s="55">
        <f t="shared" si="4"/>
        <v>21575826</v>
      </c>
      <c r="F56" s="56">
        <f t="shared" si="4"/>
        <v>18640870</v>
      </c>
      <c r="G56" s="56">
        <f t="shared" si="4"/>
        <v>411951</v>
      </c>
      <c r="H56" s="56">
        <f t="shared" si="4"/>
        <v>1918973</v>
      </c>
      <c r="I56" s="56">
        <f t="shared" si="4"/>
        <v>1207955</v>
      </c>
      <c r="J56" s="56">
        <f t="shared" si="4"/>
        <v>3538879</v>
      </c>
      <c r="K56" s="56">
        <f t="shared" si="4"/>
        <v>-1290536</v>
      </c>
      <c r="L56" s="56">
        <f t="shared" si="4"/>
        <v>-1169705</v>
      </c>
      <c r="M56" s="56">
        <f t="shared" si="4"/>
        <v>2164373</v>
      </c>
      <c r="N56" s="56">
        <f t="shared" si="4"/>
        <v>-295868</v>
      </c>
      <c r="O56" s="56">
        <f t="shared" si="4"/>
        <v>-2593273</v>
      </c>
      <c r="P56" s="56">
        <f t="shared" si="4"/>
        <v>1910061</v>
      </c>
      <c r="Q56" s="56">
        <f t="shared" si="4"/>
        <v>-1064847</v>
      </c>
      <c r="R56" s="56">
        <f t="shared" si="4"/>
        <v>-1748059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1494952</v>
      </c>
      <c r="X56" s="56">
        <f t="shared" si="4"/>
        <v>15213251</v>
      </c>
      <c r="Y56" s="56">
        <f t="shared" si="4"/>
        <v>-13718299</v>
      </c>
      <c r="Z56" s="57">
        <f>+IF(X56&lt;&gt;0,+(Y56/X56)*100,0)</f>
        <v>-90.173356109092012</v>
      </c>
      <c r="AA56" s="54">
        <f>+AA54-AA55</f>
        <v>18640870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10673603</v>
      </c>
      <c r="D59" s="48">
        <f>SUM(D56:D58)</f>
        <v>0</v>
      </c>
      <c r="E59" s="49">
        <f t="shared" si="5"/>
        <v>21575826</v>
      </c>
      <c r="F59" s="50">
        <f t="shared" si="5"/>
        <v>18640870</v>
      </c>
      <c r="G59" s="50">
        <f t="shared" si="5"/>
        <v>411951</v>
      </c>
      <c r="H59" s="50">
        <f t="shared" si="5"/>
        <v>1918973</v>
      </c>
      <c r="I59" s="50">
        <f t="shared" si="5"/>
        <v>1207955</v>
      </c>
      <c r="J59" s="50">
        <f t="shared" si="5"/>
        <v>3538879</v>
      </c>
      <c r="K59" s="50">
        <f t="shared" si="5"/>
        <v>-1290536</v>
      </c>
      <c r="L59" s="50">
        <f t="shared" si="5"/>
        <v>-1169705</v>
      </c>
      <c r="M59" s="50">
        <f t="shared" si="5"/>
        <v>2164373</v>
      </c>
      <c r="N59" s="50">
        <f t="shared" si="5"/>
        <v>-295868</v>
      </c>
      <c r="O59" s="50">
        <f t="shared" si="5"/>
        <v>-2593273</v>
      </c>
      <c r="P59" s="50">
        <f t="shared" si="5"/>
        <v>1910061</v>
      </c>
      <c r="Q59" s="50">
        <f t="shared" si="5"/>
        <v>-1064847</v>
      </c>
      <c r="R59" s="50">
        <f t="shared" si="5"/>
        <v>-1748059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1494952</v>
      </c>
      <c r="X59" s="50">
        <f t="shared" si="5"/>
        <v>15213251</v>
      </c>
      <c r="Y59" s="50">
        <f t="shared" si="5"/>
        <v>-13718299</v>
      </c>
      <c r="Z59" s="51">
        <f>+IF(X59&lt;&gt;0,+(Y59/X59)*100,0)</f>
        <v>-90.173356109092012</v>
      </c>
      <c r="AA59" s="48">
        <f>SUM(AA56:AA58)</f>
        <v>18640870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37333</v>
      </c>
      <c r="D61" s="44">
        <v>0</v>
      </c>
      <c r="E61" s="52">
        <v>0</v>
      </c>
      <c r="F61" s="45">
        <v>0</v>
      </c>
      <c r="G61" s="22">
        <v>2202</v>
      </c>
      <c r="H61" s="22">
        <v>2096</v>
      </c>
      <c r="I61" s="26">
        <v>2126</v>
      </c>
      <c r="J61" s="22">
        <v>6424</v>
      </c>
      <c r="K61" s="22">
        <v>2506</v>
      </c>
      <c r="L61" s="22">
        <v>1605</v>
      </c>
      <c r="M61" s="45">
        <v>1569</v>
      </c>
      <c r="N61" s="22">
        <v>5680</v>
      </c>
      <c r="O61" s="22">
        <v>1690</v>
      </c>
      <c r="P61" s="26">
        <v>1857</v>
      </c>
      <c r="Q61" s="22">
        <v>2958</v>
      </c>
      <c r="R61" s="22">
        <v>6505</v>
      </c>
      <c r="S61" s="22">
        <v>0</v>
      </c>
      <c r="T61" s="45">
        <v>0</v>
      </c>
      <c r="U61" s="22">
        <v>0</v>
      </c>
      <c r="V61" s="22">
        <v>0</v>
      </c>
      <c r="W61" s="26">
        <v>18609</v>
      </c>
      <c r="X61" s="22">
        <v>0</v>
      </c>
      <c r="Y61" s="22">
        <v>18609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10710936</v>
      </c>
      <c r="D62" s="65">
        <f>SUM(D59:D61)</f>
        <v>0</v>
      </c>
      <c r="E62" s="66">
        <f t="shared" si="6"/>
        <v>21575826</v>
      </c>
      <c r="F62" s="67">
        <f t="shared" si="6"/>
        <v>18640870</v>
      </c>
      <c r="G62" s="67">
        <f t="shared" si="6"/>
        <v>414153</v>
      </c>
      <c r="H62" s="67">
        <f t="shared" si="6"/>
        <v>1921069</v>
      </c>
      <c r="I62" s="67">
        <f t="shared" si="6"/>
        <v>1210081</v>
      </c>
      <c r="J62" s="67">
        <f t="shared" si="6"/>
        <v>3545303</v>
      </c>
      <c r="K62" s="67">
        <f t="shared" si="6"/>
        <v>-1288030</v>
      </c>
      <c r="L62" s="67">
        <f t="shared" si="6"/>
        <v>-1168100</v>
      </c>
      <c r="M62" s="67">
        <f t="shared" si="6"/>
        <v>2165942</v>
      </c>
      <c r="N62" s="67">
        <f t="shared" si="6"/>
        <v>-290188</v>
      </c>
      <c r="O62" s="67">
        <f t="shared" si="6"/>
        <v>-2591583</v>
      </c>
      <c r="P62" s="67">
        <f t="shared" si="6"/>
        <v>1911918</v>
      </c>
      <c r="Q62" s="67">
        <f t="shared" si="6"/>
        <v>-1061889</v>
      </c>
      <c r="R62" s="67">
        <f t="shared" si="6"/>
        <v>-1741554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1513561</v>
      </c>
      <c r="X62" s="67">
        <f t="shared" si="6"/>
        <v>15213251</v>
      </c>
      <c r="Y62" s="67">
        <f t="shared" si="6"/>
        <v>-13699690</v>
      </c>
      <c r="Z62" s="68">
        <f>+IF(X62&lt;&gt;0,+(Y62/X62)*100,0)</f>
        <v>-90.051035114059459</v>
      </c>
      <c r="AA62" s="65">
        <f>SUM(AA59:AA61)</f>
        <v>18640870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528997437</v>
      </c>
      <c r="D7" s="20">
        <v>0</v>
      </c>
      <c r="E7" s="21">
        <v>714084796</v>
      </c>
      <c r="F7" s="22">
        <v>714084796</v>
      </c>
      <c r="G7" s="22">
        <v>38809266</v>
      </c>
      <c r="H7" s="22">
        <v>57863325</v>
      </c>
      <c r="I7" s="22">
        <v>66061273</v>
      </c>
      <c r="J7" s="22">
        <v>162733864</v>
      </c>
      <c r="K7" s="22">
        <v>67916011</v>
      </c>
      <c r="L7" s="22">
        <v>57499303</v>
      </c>
      <c r="M7" s="22">
        <v>63227959</v>
      </c>
      <c r="N7" s="22">
        <v>188643273</v>
      </c>
      <c r="O7" s="22">
        <v>7866517</v>
      </c>
      <c r="P7" s="22">
        <v>60850771</v>
      </c>
      <c r="Q7" s="22">
        <v>52432021</v>
      </c>
      <c r="R7" s="22">
        <v>121149309</v>
      </c>
      <c r="S7" s="22">
        <v>0</v>
      </c>
      <c r="T7" s="22">
        <v>0</v>
      </c>
      <c r="U7" s="22">
        <v>0</v>
      </c>
      <c r="V7" s="22">
        <v>0</v>
      </c>
      <c r="W7" s="22">
        <v>472526446</v>
      </c>
      <c r="X7" s="22">
        <v>535563603</v>
      </c>
      <c r="Y7" s="22">
        <v>-63037157</v>
      </c>
      <c r="Z7" s="23">
        <v>-11.770246642395525</v>
      </c>
      <c r="AA7" s="20">
        <v>714084796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107038374</v>
      </c>
      <c r="F13" s="22">
        <v>55038374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7969080</v>
      </c>
      <c r="Q13" s="22">
        <v>8117360</v>
      </c>
      <c r="R13" s="22">
        <v>16086440</v>
      </c>
      <c r="S13" s="22">
        <v>0</v>
      </c>
      <c r="T13" s="22">
        <v>0</v>
      </c>
      <c r="U13" s="22">
        <v>0</v>
      </c>
      <c r="V13" s="22">
        <v>0</v>
      </c>
      <c r="W13" s="22">
        <v>16086440</v>
      </c>
      <c r="X13" s="22">
        <v>69878785</v>
      </c>
      <c r="Y13" s="22">
        <v>-53792345</v>
      </c>
      <c r="Z13" s="23">
        <v>-76.979508158305848</v>
      </c>
      <c r="AA13" s="20">
        <v>55038374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2296800</v>
      </c>
      <c r="F26" s="22">
        <v>2296800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1722600</v>
      </c>
      <c r="Y26" s="22">
        <v>-1722600</v>
      </c>
      <c r="Z26" s="23">
        <v>-100</v>
      </c>
      <c r="AA26" s="20">
        <v>2296800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1000000</v>
      </c>
      <c r="F32" s="22">
        <v>1000000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749997</v>
      </c>
      <c r="Y32" s="22">
        <v>-749997</v>
      </c>
      <c r="Z32" s="23">
        <v>-100</v>
      </c>
      <c r="AA32" s="20">
        <v>1000000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528997437</v>
      </c>
      <c r="D35" s="29">
        <f t="shared" ref="D35:Y35" si="0">SUM(D6:D34)</f>
        <v>0</v>
      </c>
      <c r="E35" s="30">
        <f t="shared" si="0"/>
        <v>824419970</v>
      </c>
      <c r="F35" s="31">
        <f t="shared" si="0"/>
        <v>772419970</v>
      </c>
      <c r="G35" s="31">
        <f t="shared" si="0"/>
        <v>38809266</v>
      </c>
      <c r="H35" s="31">
        <f t="shared" si="0"/>
        <v>57863325</v>
      </c>
      <c r="I35" s="31">
        <f t="shared" si="0"/>
        <v>66061273</v>
      </c>
      <c r="J35" s="31">
        <f t="shared" si="0"/>
        <v>162733864</v>
      </c>
      <c r="K35" s="31">
        <f t="shared" si="0"/>
        <v>67916011</v>
      </c>
      <c r="L35" s="31">
        <f t="shared" si="0"/>
        <v>57499303</v>
      </c>
      <c r="M35" s="31">
        <f t="shared" si="0"/>
        <v>63227959</v>
      </c>
      <c r="N35" s="31">
        <f t="shared" si="0"/>
        <v>188643273</v>
      </c>
      <c r="O35" s="31">
        <f t="shared" si="0"/>
        <v>7866517</v>
      </c>
      <c r="P35" s="31">
        <f t="shared" si="0"/>
        <v>68819851</v>
      </c>
      <c r="Q35" s="31">
        <f t="shared" si="0"/>
        <v>60549381</v>
      </c>
      <c r="R35" s="31">
        <f t="shared" si="0"/>
        <v>137235749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488612886</v>
      </c>
      <c r="X35" s="31">
        <f t="shared" si="0"/>
        <v>607914985</v>
      </c>
      <c r="Y35" s="31">
        <f t="shared" si="0"/>
        <v>-119302099</v>
      </c>
      <c r="Z35" s="32">
        <f>+IF(X35&lt;&gt;0,+(Y35/X35)*100,0)</f>
        <v>-19.624799839405178</v>
      </c>
      <c r="AA35" s="29">
        <f>SUM(AA6:AA34)</f>
        <v>772419970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44097108</v>
      </c>
      <c r="D37" s="20">
        <v>0</v>
      </c>
      <c r="E37" s="21">
        <v>43115549</v>
      </c>
      <c r="F37" s="22">
        <v>42082773</v>
      </c>
      <c r="G37" s="22">
        <v>3357871</v>
      </c>
      <c r="H37" s="22">
        <v>3814105</v>
      </c>
      <c r="I37" s="22">
        <v>3597161</v>
      </c>
      <c r="J37" s="22">
        <v>10769137</v>
      </c>
      <c r="K37" s="22">
        <v>3457082</v>
      </c>
      <c r="L37" s="22">
        <v>3434443</v>
      </c>
      <c r="M37" s="22">
        <v>3380157</v>
      </c>
      <c r="N37" s="22">
        <v>10271682</v>
      </c>
      <c r="O37" s="22">
        <v>4047135</v>
      </c>
      <c r="P37" s="22">
        <v>3230727</v>
      </c>
      <c r="Q37" s="22">
        <v>0</v>
      </c>
      <c r="R37" s="22">
        <v>7277862</v>
      </c>
      <c r="S37" s="22">
        <v>0</v>
      </c>
      <c r="T37" s="22">
        <v>0</v>
      </c>
      <c r="U37" s="22">
        <v>0</v>
      </c>
      <c r="V37" s="22">
        <v>0</v>
      </c>
      <c r="W37" s="22">
        <v>28318681</v>
      </c>
      <c r="X37" s="22">
        <v>32078464</v>
      </c>
      <c r="Y37" s="22">
        <v>-3759783</v>
      </c>
      <c r="Z37" s="23">
        <v>-11.720583005470587</v>
      </c>
      <c r="AA37" s="20">
        <v>42082773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404282822</v>
      </c>
      <c r="D40" s="20">
        <v>0</v>
      </c>
      <c r="E40" s="21">
        <v>445684213</v>
      </c>
      <c r="F40" s="22">
        <v>454484213</v>
      </c>
      <c r="G40" s="22">
        <v>47554029</v>
      </c>
      <c r="H40" s="22">
        <v>47356683</v>
      </c>
      <c r="I40" s="22">
        <v>36656689</v>
      </c>
      <c r="J40" s="22">
        <v>131567401</v>
      </c>
      <c r="K40" s="22">
        <v>46367994</v>
      </c>
      <c r="L40" s="22">
        <v>45074875</v>
      </c>
      <c r="M40" s="22">
        <v>42085153</v>
      </c>
      <c r="N40" s="22">
        <v>133528022</v>
      </c>
      <c r="O40" s="22">
        <v>40077808</v>
      </c>
      <c r="P40" s="22">
        <v>24181502</v>
      </c>
      <c r="Q40" s="22">
        <v>39772542</v>
      </c>
      <c r="R40" s="22">
        <v>104031852</v>
      </c>
      <c r="S40" s="22">
        <v>0</v>
      </c>
      <c r="T40" s="22">
        <v>0</v>
      </c>
      <c r="U40" s="22">
        <v>0</v>
      </c>
      <c r="V40" s="22">
        <v>0</v>
      </c>
      <c r="W40" s="22">
        <v>369127275</v>
      </c>
      <c r="X40" s="22">
        <v>336463159</v>
      </c>
      <c r="Y40" s="22">
        <v>32664116</v>
      </c>
      <c r="Z40" s="23">
        <v>9.7080809967667214</v>
      </c>
      <c r="AA40" s="20">
        <v>454484213</v>
      </c>
    </row>
    <row r="41" spans="1:27" x14ac:dyDescent="0.25">
      <c r="A41" s="19" t="s">
        <v>67</v>
      </c>
      <c r="B41" s="15" t="s">
        <v>32</v>
      </c>
      <c r="C41" s="20">
        <v>67472691</v>
      </c>
      <c r="D41" s="20">
        <v>0</v>
      </c>
      <c r="E41" s="21">
        <v>67971281</v>
      </c>
      <c r="F41" s="22">
        <v>67971281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131428979</v>
      </c>
      <c r="P41" s="22">
        <v>0</v>
      </c>
      <c r="Q41" s="22">
        <v>0</v>
      </c>
      <c r="R41" s="22">
        <v>131428979</v>
      </c>
      <c r="S41" s="22">
        <v>0</v>
      </c>
      <c r="T41" s="22">
        <v>0</v>
      </c>
      <c r="U41" s="22">
        <v>0</v>
      </c>
      <c r="V41" s="22">
        <v>0</v>
      </c>
      <c r="W41" s="22">
        <v>131428979</v>
      </c>
      <c r="X41" s="22">
        <v>50978457</v>
      </c>
      <c r="Y41" s="22">
        <v>80450522</v>
      </c>
      <c r="Z41" s="23">
        <v>157.81278354501785</v>
      </c>
      <c r="AA41" s="20">
        <v>67971281</v>
      </c>
    </row>
    <row r="42" spans="1:27" x14ac:dyDescent="0.25">
      <c r="A42" s="19" t="s">
        <v>68</v>
      </c>
      <c r="B42" s="15" t="s">
        <v>32</v>
      </c>
      <c r="C42" s="20">
        <v>4086300</v>
      </c>
      <c r="D42" s="20">
        <v>0</v>
      </c>
      <c r="E42" s="21">
        <v>4158371</v>
      </c>
      <c r="F42" s="22">
        <v>4334695</v>
      </c>
      <c r="G42" s="22">
        <v>316145</v>
      </c>
      <c r="H42" s="22">
        <v>353497</v>
      </c>
      <c r="I42" s="22">
        <v>324053</v>
      </c>
      <c r="J42" s="22">
        <v>993695</v>
      </c>
      <c r="K42" s="22">
        <v>334821</v>
      </c>
      <c r="L42" s="22">
        <v>324053</v>
      </c>
      <c r="M42" s="22">
        <v>334821</v>
      </c>
      <c r="N42" s="22">
        <v>993695</v>
      </c>
      <c r="O42" s="22">
        <v>334821</v>
      </c>
      <c r="P42" s="22">
        <v>302440</v>
      </c>
      <c r="Q42" s="22">
        <v>334821</v>
      </c>
      <c r="R42" s="22">
        <v>972082</v>
      </c>
      <c r="S42" s="22">
        <v>0</v>
      </c>
      <c r="T42" s="22">
        <v>0</v>
      </c>
      <c r="U42" s="22">
        <v>0</v>
      </c>
      <c r="V42" s="22">
        <v>0</v>
      </c>
      <c r="W42" s="22">
        <v>2959472</v>
      </c>
      <c r="X42" s="22">
        <v>3162860</v>
      </c>
      <c r="Y42" s="22">
        <v>-203388</v>
      </c>
      <c r="Z42" s="23">
        <v>-6.4305090961977456</v>
      </c>
      <c r="AA42" s="20">
        <v>4334695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2087578</v>
      </c>
      <c r="D44" s="20">
        <v>0</v>
      </c>
      <c r="E44" s="21">
        <v>3124173</v>
      </c>
      <c r="F44" s="22">
        <v>5324173</v>
      </c>
      <c r="G44" s="22">
        <v>130000</v>
      </c>
      <c r="H44" s="22">
        <v>0</v>
      </c>
      <c r="I44" s="22">
        <v>0</v>
      </c>
      <c r="J44" s="22">
        <v>130000</v>
      </c>
      <c r="K44" s="22">
        <v>0</v>
      </c>
      <c r="L44" s="22">
        <v>1267621</v>
      </c>
      <c r="M44" s="22">
        <v>513803</v>
      </c>
      <c r="N44" s="22">
        <v>1781424</v>
      </c>
      <c r="O44" s="22">
        <v>10161</v>
      </c>
      <c r="P44" s="22">
        <v>-206000</v>
      </c>
      <c r="Q44" s="22">
        <v>604950</v>
      </c>
      <c r="R44" s="22">
        <v>409111</v>
      </c>
      <c r="S44" s="22">
        <v>0</v>
      </c>
      <c r="T44" s="22">
        <v>0</v>
      </c>
      <c r="U44" s="22">
        <v>0</v>
      </c>
      <c r="V44" s="22">
        <v>0</v>
      </c>
      <c r="W44" s="22">
        <v>2320535</v>
      </c>
      <c r="X44" s="22">
        <v>3193132</v>
      </c>
      <c r="Y44" s="22">
        <v>-872597</v>
      </c>
      <c r="Z44" s="23">
        <v>-27.327307483686862</v>
      </c>
      <c r="AA44" s="20">
        <v>5324173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184741427</v>
      </c>
      <c r="D46" s="20">
        <v>0</v>
      </c>
      <c r="E46" s="21">
        <v>38018214</v>
      </c>
      <c r="F46" s="22">
        <v>18018214</v>
      </c>
      <c r="G46" s="22">
        <v>-1808154</v>
      </c>
      <c r="H46" s="22">
        <v>-320164</v>
      </c>
      <c r="I46" s="22">
        <v>5883651</v>
      </c>
      <c r="J46" s="22">
        <v>3755333</v>
      </c>
      <c r="K46" s="22">
        <v>4281760</v>
      </c>
      <c r="L46" s="22">
        <v>-94228</v>
      </c>
      <c r="M46" s="22">
        <v>433887</v>
      </c>
      <c r="N46" s="22">
        <v>4621419</v>
      </c>
      <c r="O46" s="22">
        <v>4385035</v>
      </c>
      <c r="P46" s="22">
        <v>1864238</v>
      </c>
      <c r="Q46" s="22">
        <v>-266794</v>
      </c>
      <c r="R46" s="22">
        <v>5982479</v>
      </c>
      <c r="S46" s="22">
        <v>0</v>
      </c>
      <c r="T46" s="22">
        <v>0</v>
      </c>
      <c r="U46" s="22">
        <v>0</v>
      </c>
      <c r="V46" s="22">
        <v>0</v>
      </c>
      <c r="W46" s="22">
        <v>14359231</v>
      </c>
      <c r="X46" s="22">
        <v>23513665</v>
      </c>
      <c r="Y46" s="22">
        <v>-9154434</v>
      </c>
      <c r="Z46" s="23">
        <v>-38.932399521724918</v>
      </c>
      <c r="AA46" s="20">
        <v>18018214</v>
      </c>
    </row>
    <row r="47" spans="1:27" x14ac:dyDescent="0.25">
      <c r="A47" s="19" t="s">
        <v>73</v>
      </c>
      <c r="B47" s="15" t="s">
        <v>32</v>
      </c>
      <c r="C47" s="20">
        <v>923382</v>
      </c>
      <c r="D47" s="20">
        <v>0</v>
      </c>
      <c r="E47" s="21">
        <v>1027592</v>
      </c>
      <c r="F47" s="22">
        <v>1007592</v>
      </c>
      <c r="G47" s="22">
        <v>36248</v>
      </c>
      <c r="H47" s="22">
        <v>34685</v>
      </c>
      <c r="I47" s="22">
        <v>32267</v>
      </c>
      <c r="J47" s="22">
        <v>103200</v>
      </c>
      <c r="K47" s="22">
        <v>28846</v>
      </c>
      <c r="L47" s="22">
        <v>560094</v>
      </c>
      <c r="M47" s="22">
        <v>31258</v>
      </c>
      <c r="N47" s="22">
        <v>620198</v>
      </c>
      <c r="O47" s="22">
        <v>33517</v>
      </c>
      <c r="P47" s="22">
        <v>36147</v>
      </c>
      <c r="Q47" s="22">
        <v>0</v>
      </c>
      <c r="R47" s="22">
        <v>69664</v>
      </c>
      <c r="S47" s="22">
        <v>0</v>
      </c>
      <c r="T47" s="22">
        <v>0</v>
      </c>
      <c r="U47" s="22">
        <v>0</v>
      </c>
      <c r="V47" s="22">
        <v>0</v>
      </c>
      <c r="W47" s="22">
        <v>793062</v>
      </c>
      <c r="X47" s="22">
        <v>765697</v>
      </c>
      <c r="Y47" s="22">
        <v>27365</v>
      </c>
      <c r="Z47" s="23">
        <v>3.5738679921692258</v>
      </c>
      <c r="AA47" s="20">
        <v>1007592</v>
      </c>
    </row>
    <row r="48" spans="1:27" x14ac:dyDescent="0.25">
      <c r="A48" s="19" t="s">
        <v>74</v>
      </c>
      <c r="B48" s="15" t="s">
        <v>32</v>
      </c>
      <c r="C48" s="20">
        <v>303831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707995139</v>
      </c>
      <c r="D50" s="29">
        <f t="shared" ref="D50:Y50" si="1">SUM(D37:D49)</f>
        <v>0</v>
      </c>
      <c r="E50" s="30">
        <f t="shared" si="1"/>
        <v>603099393</v>
      </c>
      <c r="F50" s="31">
        <f t="shared" si="1"/>
        <v>593222941</v>
      </c>
      <c r="G50" s="31">
        <f t="shared" si="1"/>
        <v>49586139</v>
      </c>
      <c r="H50" s="31">
        <f t="shared" si="1"/>
        <v>51238806</v>
      </c>
      <c r="I50" s="31">
        <f t="shared" si="1"/>
        <v>46493821</v>
      </c>
      <c r="J50" s="31">
        <f t="shared" si="1"/>
        <v>147318766</v>
      </c>
      <c r="K50" s="31">
        <f t="shared" si="1"/>
        <v>54470503</v>
      </c>
      <c r="L50" s="31">
        <f t="shared" si="1"/>
        <v>50566858</v>
      </c>
      <c r="M50" s="31">
        <f t="shared" si="1"/>
        <v>46779079</v>
      </c>
      <c r="N50" s="31">
        <f t="shared" si="1"/>
        <v>151816440</v>
      </c>
      <c r="O50" s="31">
        <f t="shared" si="1"/>
        <v>180317456</v>
      </c>
      <c r="P50" s="31">
        <f t="shared" si="1"/>
        <v>29409054</v>
      </c>
      <c r="Q50" s="31">
        <f t="shared" si="1"/>
        <v>40445519</v>
      </c>
      <c r="R50" s="31">
        <f t="shared" si="1"/>
        <v>250172029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549307235</v>
      </c>
      <c r="X50" s="31">
        <f t="shared" si="1"/>
        <v>450155434</v>
      </c>
      <c r="Y50" s="31">
        <f t="shared" si="1"/>
        <v>99151801</v>
      </c>
      <c r="Z50" s="32">
        <f>+IF(X50&lt;&gt;0,+(Y50/X50)*100,0)</f>
        <v>22.026125536007633</v>
      </c>
      <c r="AA50" s="29">
        <f>SUM(AA37:AA49)</f>
        <v>593222941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-178997702</v>
      </c>
      <c r="D51" s="39">
        <f t="shared" si="2"/>
        <v>0</v>
      </c>
      <c r="E51" s="40">
        <f t="shared" si="2"/>
        <v>221320577</v>
      </c>
      <c r="F51" s="41">
        <f t="shared" si="2"/>
        <v>179197029</v>
      </c>
      <c r="G51" s="41">
        <f t="shared" si="2"/>
        <v>-10776873</v>
      </c>
      <c r="H51" s="41">
        <f t="shared" si="2"/>
        <v>6624519</v>
      </c>
      <c r="I51" s="41">
        <f t="shared" si="2"/>
        <v>19567452</v>
      </c>
      <c r="J51" s="41">
        <f t="shared" si="2"/>
        <v>15415098</v>
      </c>
      <c r="K51" s="41">
        <f t="shared" si="2"/>
        <v>13445508</v>
      </c>
      <c r="L51" s="41">
        <f t="shared" si="2"/>
        <v>6932445</v>
      </c>
      <c r="M51" s="41">
        <f t="shared" si="2"/>
        <v>16448880</v>
      </c>
      <c r="N51" s="41">
        <f t="shared" si="2"/>
        <v>36826833</v>
      </c>
      <c r="O51" s="41">
        <f t="shared" si="2"/>
        <v>-172450939</v>
      </c>
      <c r="P51" s="41">
        <f t="shared" si="2"/>
        <v>39410797</v>
      </c>
      <c r="Q51" s="41">
        <f t="shared" si="2"/>
        <v>20103862</v>
      </c>
      <c r="R51" s="41">
        <f t="shared" si="2"/>
        <v>-112936280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-60694349</v>
      </c>
      <c r="X51" s="41">
        <f t="shared" si="2"/>
        <v>157759551</v>
      </c>
      <c r="Y51" s="41">
        <f t="shared" si="2"/>
        <v>-218453900</v>
      </c>
      <c r="Z51" s="42">
        <f>+IF(X51&lt;&gt;0,+(Y51/X51)*100,0)</f>
        <v>-138.47269380222818</v>
      </c>
      <c r="AA51" s="39">
        <f>+AA35-AA50</f>
        <v>179197029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1972377</v>
      </c>
      <c r="G52" s="22">
        <v>0</v>
      </c>
      <c r="H52" s="22">
        <v>249783</v>
      </c>
      <c r="I52" s="22">
        <v>0</v>
      </c>
      <c r="J52" s="22">
        <v>249783</v>
      </c>
      <c r="K52" s="22">
        <v>0</v>
      </c>
      <c r="L52" s="22">
        <v>1972378</v>
      </c>
      <c r="M52" s="22">
        <v>-1972378</v>
      </c>
      <c r="N52" s="22">
        <v>0</v>
      </c>
      <c r="O52" s="22">
        <v>0</v>
      </c>
      <c r="P52" s="22">
        <v>1972378</v>
      </c>
      <c r="Q52" s="22">
        <v>120226</v>
      </c>
      <c r="R52" s="22">
        <v>2092604</v>
      </c>
      <c r="S52" s="22">
        <v>0</v>
      </c>
      <c r="T52" s="22">
        <v>0</v>
      </c>
      <c r="U52" s="22">
        <v>0</v>
      </c>
      <c r="V52" s="22">
        <v>0</v>
      </c>
      <c r="W52" s="22">
        <v>2342387</v>
      </c>
      <c r="X52" s="22">
        <v>1972377</v>
      </c>
      <c r="Y52" s="22">
        <v>370010</v>
      </c>
      <c r="Z52" s="23">
        <v>18.759598190406805</v>
      </c>
      <c r="AA52" s="20">
        <v>1972377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-178997702</v>
      </c>
      <c r="D54" s="48">
        <f t="shared" si="3"/>
        <v>0</v>
      </c>
      <c r="E54" s="49">
        <f t="shared" si="3"/>
        <v>221320577</v>
      </c>
      <c r="F54" s="50">
        <f t="shared" si="3"/>
        <v>181169406</v>
      </c>
      <c r="G54" s="50">
        <f t="shared" si="3"/>
        <v>-10776873</v>
      </c>
      <c r="H54" s="50">
        <f t="shared" si="3"/>
        <v>6874302</v>
      </c>
      <c r="I54" s="50">
        <f t="shared" si="3"/>
        <v>19567452</v>
      </c>
      <c r="J54" s="50">
        <f t="shared" si="3"/>
        <v>15664881</v>
      </c>
      <c r="K54" s="50">
        <f t="shared" si="3"/>
        <v>13445508</v>
      </c>
      <c r="L54" s="50">
        <f t="shared" si="3"/>
        <v>8904823</v>
      </c>
      <c r="M54" s="50">
        <f t="shared" si="3"/>
        <v>14476502</v>
      </c>
      <c r="N54" s="50">
        <f t="shared" si="3"/>
        <v>36826833</v>
      </c>
      <c r="O54" s="50">
        <f t="shared" si="3"/>
        <v>-172450939</v>
      </c>
      <c r="P54" s="50">
        <f t="shared" si="3"/>
        <v>41383175</v>
      </c>
      <c r="Q54" s="50">
        <f t="shared" si="3"/>
        <v>20224088</v>
      </c>
      <c r="R54" s="50">
        <f t="shared" si="3"/>
        <v>-110843676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-58351962</v>
      </c>
      <c r="X54" s="50">
        <f t="shared" si="3"/>
        <v>159731928</v>
      </c>
      <c r="Y54" s="50">
        <f t="shared" si="3"/>
        <v>-218083890</v>
      </c>
      <c r="Z54" s="51">
        <f>+IF(X54&lt;&gt;0,+(Y54/X54)*100,0)</f>
        <v>-136.53118241958489</v>
      </c>
      <c r="AA54" s="48">
        <f>SUM(AA51:AA53)</f>
        <v>181169406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-178997702</v>
      </c>
      <c r="D56" s="54">
        <f>+D54-D55</f>
        <v>0</v>
      </c>
      <c r="E56" s="55">
        <f t="shared" si="4"/>
        <v>221320577</v>
      </c>
      <c r="F56" s="56">
        <f t="shared" si="4"/>
        <v>181169406</v>
      </c>
      <c r="G56" s="56">
        <f t="shared" si="4"/>
        <v>-10776873</v>
      </c>
      <c r="H56" s="56">
        <f t="shared" si="4"/>
        <v>6874302</v>
      </c>
      <c r="I56" s="56">
        <f t="shared" si="4"/>
        <v>19567452</v>
      </c>
      <c r="J56" s="56">
        <f t="shared" si="4"/>
        <v>15664881</v>
      </c>
      <c r="K56" s="56">
        <f t="shared" si="4"/>
        <v>13445508</v>
      </c>
      <c r="L56" s="56">
        <f t="shared" si="4"/>
        <v>8904823</v>
      </c>
      <c r="M56" s="56">
        <f t="shared" si="4"/>
        <v>14476502</v>
      </c>
      <c r="N56" s="56">
        <f t="shared" si="4"/>
        <v>36826833</v>
      </c>
      <c r="O56" s="56">
        <f t="shared" si="4"/>
        <v>-172450939</v>
      </c>
      <c r="P56" s="56">
        <f t="shared" si="4"/>
        <v>41383175</v>
      </c>
      <c r="Q56" s="56">
        <f t="shared" si="4"/>
        <v>20224088</v>
      </c>
      <c r="R56" s="56">
        <f t="shared" si="4"/>
        <v>-110843676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-58351962</v>
      </c>
      <c r="X56" s="56">
        <f t="shared" si="4"/>
        <v>159731928</v>
      </c>
      <c r="Y56" s="56">
        <f t="shared" si="4"/>
        <v>-218083890</v>
      </c>
      <c r="Z56" s="57">
        <f>+IF(X56&lt;&gt;0,+(Y56/X56)*100,0)</f>
        <v>-136.53118241958489</v>
      </c>
      <c r="AA56" s="54">
        <f>+AA54-AA55</f>
        <v>181169406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-178997702</v>
      </c>
      <c r="D59" s="48">
        <f>SUM(D56:D58)</f>
        <v>0</v>
      </c>
      <c r="E59" s="49">
        <f t="shared" si="5"/>
        <v>221320577</v>
      </c>
      <c r="F59" s="50">
        <f t="shared" si="5"/>
        <v>181169406</v>
      </c>
      <c r="G59" s="50">
        <f t="shared" si="5"/>
        <v>-10776873</v>
      </c>
      <c r="H59" s="50">
        <f t="shared" si="5"/>
        <v>6874302</v>
      </c>
      <c r="I59" s="50">
        <f t="shared" si="5"/>
        <v>19567452</v>
      </c>
      <c r="J59" s="50">
        <f t="shared" si="5"/>
        <v>15664881</v>
      </c>
      <c r="K59" s="50">
        <f t="shared" si="5"/>
        <v>13445508</v>
      </c>
      <c r="L59" s="50">
        <f t="shared" si="5"/>
        <v>8904823</v>
      </c>
      <c r="M59" s="50">
        <f t="shared" si="5"/>
        <v>14476502</v>
      </c>
      <c r="N59" s="50">
        <f t="shared" si="5"/>
        <v>36826833</v>
      </c>
      <c r="O59" s="50">
        <f t="shared" si="5"/>
        <v>-172450939</v>
      </c>
      <c r="P59" s="50">
        <f t="shared" si="5"/>
        <v>41383175</v>
      </c>
      <c r="Q59" s="50">
        <f t="shared" si="5"/>
        <v>20224088</v>
      </c>
      <c r="R59" s="50">
        <f t="shared" si="5"/>
        <v>-110843676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-58351962</v>
      </c>
      <c r="X59" s="50">
        <f t="shared" si="5"/>
        <v>159731928</v>
      </c>
      <c r="Y59" s="50">
        <f t="shared" si="5"/>
        <v>-218083890</v>
      </c>
      <c r="Z59" s="51">
        <f>+IF(X59&lt;&gt;0,+(Y59/X59)*100,0)</f>
        <v>-136.53118241958489</v>
      </c>
      <c r="AA59" s="48">
        <f>SUM(AA56:AA58)</f>
        <v>181169406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-178997702</v>
      </c>
      <c r="D62" s="65">
        <f>SUM(D59:D61)</f>
        <v>0</v>
      </c>
      <c r="E62" s="66">
        <f t="shared" si="6"/>
        <v>221320577</v>
      </c>
      <c r="F62" s="67">
        <f t="shared" si="6"/>
        <v>181169406</v>
      </c>
      <c r="G62" s="67">
        <f t="shared" si="6"/>
        <v>-10776873</v>
      </c>
      <c r="H62" s="67">
        <f t="shared" si="6"/>
        <v>6874302</v>
      </c>
      <c r="I62" s="67">
        <f t="shared" si="6"/>
        <v>19567452</v>
      </c>
      <c r="J62" s="67">
        <f t="shared" si="6"/>
        <v>15664881</v>
      </c>
      <c r="K62" s="67">
        <f t="shared" si="6"/>
        <v>13445508</v>
      </c>
      <c r="L62" s="67">
        <f t="shared" si="6"/>
        <v>8904823</v>
      </c>
      <c r="M62" s="67">
        <f t="shared" si="6"/>
        <v>14476502</v>
      </c>
      <c r="N62" s="67">
        <f t="shared" si="6"/>
        <v>36826833</v>
      </c>
      <c r="O62" s="67">
        <f t="shared" si="6"/>
        <v>-172450939</v>
      </c>
      <c r="P62" s="67">
        <f t="shared" si="6"/>
        <v>41383175</v>
      </c>
      <c r="Q62" s="67">
        <f t="shared" si="6"/>
        <v>20224088</v>
      </c>
      <c r="R62" s="67">
        <f t="shared" si="6"/>
        <v>-110843676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-58351962</v>
      </c>
      <c r="X62" s="67">
        <f t="shared" si="6"/>
        <v>159731928</v>
      </c>
      <c r="Y62" s="67">
        <f t="shared" si="6"/>
        <v>-218083890</v>
      </c>
      <c r="Z62" s="68">
        <f>+IF(X62&lt;&gt;0,+(Y62/X62)*100,0)</f>
        <v>-136.53118241958489</v>
      </c>
      <c r="AA62" s="65">
        <f>SUM(AA59:AA61)</f>
        <v>181169406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3158592</v>
      </c>
      <c r="D8" s="20">
        <v>0</v>
      </c>
      <c r="E8" s="21">
        <v>3288600</v>
      </c>
      <c r="F8" s="22">
        <v>3288600</v>
      </c>
      <c r="G8" s="22">
        <v>4019</v>
      </c>
      <c r="H8" s="22">
        <v>52078</v>
      </c>
      <c r="I8" s="22">
        <v>3502</v>
      </c>
      <c r="J8" s="22">
        <v>59599</v>
      </c>
      <c r="K8" s="22">
        <v>104943</v>
      </c>
      <c r="L8" s="22">
        <v>81972</v>
      </c>
      <c r="M8" s="22">
        <v>299397</v>
      </c>
      <c r="N8" s="22">
        <v>486312</v>
      </c>
      <c r="O8" s="22">
        <v>39703</v>
      </c>
      <c r="P8" s="22">
        <v>171050</v>
      </c>
      <c r="Q8" s="22">
        <v>216799</v>
      </c>
      <c r="R8" s="22">
        <v>427552</v>
      </c>
      <c r="S8" s="22">
        <v>0</v>
      </c>
      <c r="T8" s="22">
        <v>0</v>
      </c>
      <c r="U8" s="22">
        <v>0</v>
      </c>
      <c r="V8" s="22">
        <v>0</v>
      </c>
      <c r="W8" s="22">
        <v>973463</v>
      </c>
      <c r="X8" s="22">
        <v>2466450</v>
      </c>
      <c r="Y8" s="22">
        <v>-1492987</v>
      </c>
      <c r="Z8" s="23">
        <v>-60.531816983924259</v>
      </c>
      <c r="AA8" s="20">
        <v>3288600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300000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120000</v>
      </c>
      <c r="Y13" s="22">
        <v>-120000</v>
      </c>
      <c r="Z13" s="23">
        <v>-100</v>
      </c>
      <c r="AA13" s="20">
        <v>300000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597</v>
      </c>
      <c r="D22" s="20">
        <v>0</v>
      </c>
      <c r="E22" s="21">
        <v>880</v>
      </c>
      <c r="F22" s="22">
        <v>880</v>
      </c>
      <c r="G22" s="22">
        <v>0</v>
      </c>
      <c r="H22" s="22">
        <v>0</v>
      </c>
      <c r="I22" s="22">
        <v>225</v>
      </c>
      <c r="J22" s="22">
        <v>225</v>
      </c>
      <c r="K22" s="22">
        <v>226</v>
      </c>
      <c r="L22" s="22">
        <v>126</v>
      </c>
      <c r="M22" s="22">
        <v>0</v>
      </c>
      <c r="N22" s="22">
        <v>352</v>
      </c>
      <c r="O22" s="22">
        <v>185</v>
      </c>
      <c r="P22" s="22">
        <v>67</v>
      </c>
      <c r="Q22" s="22">
        <v>0</v>
      </c>
      <c r="R22" s="22">
        <v>252</v>
      </c>
      <c r="S22" s="22">
        <v>0</v>
      </c>
      <c r="T22" s="22">
        <v>0</v>
      </c>
      <c r="U22" s="22">
        <v>0</v>
      </c>
      <c r="V22" s="22">
        <v>0</v>
      </c>
      <c r="W22" s="22">
        <v>829</v>
      </c>
      <c r="X22" s="22">
        <v>657</v>
      </c>
      <c r="Y22" s="22">
        <v>172</v>
      </c>
      <c r="Z22" s="18">
        <v>26.17960426179604</v>
      </c>
      <c r="AA22" s="20">
        <v>880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3159189</v>
      </c>
      <c r="D35" s="29">
        <f t="shared" ref="D35:Y35" si="0">SUM(D6:D34)</f>
        <v>0</v>
      </c>
      <c r="E35" s="30">
        <f t="shared" si="0"/>
        <v>3289480</v>
      </c>
      <c r="F35" s="31">
        <f t="shared" si="0"/>
        <v>3589480</v>
      </c>
      <c r="G35" s="31">
        <f t="shared" si="0"/>
        <v>4019</v>
      </c>
      <c r="H35" s="31">
        <f t="shared" si="0"/>
        <v>52078</v>
      </c>
      <c r="I35" s="31">
        <f t="shared" si="0"/>
        <v>3727</v>
      </c>
      <c r="J35" s="31">
        <f t="shared" si="0"/>
        <v>59824</v>
      </c>
      <c r="K35" s="31">
        <f t="shared" si="0"/>
        <v>105169</v>
      </c>
      <c r="L35" s="31">
        <f t="shared" si="0"/>
        <v>82098</v>
      </c>
      <c r="M35" s="31">
        <f t="shared" si="0"/>
        <v>299397</v>
      </c>
      <c r="N35" s="31">
        <f t="shared" si="0"/>
        <v>486664</v>
      </c>
      <c r="O35" s="31">
        <f t="shared" si="0"/>
        <v>39888</v>
      </c>
      <c r="P35" s="31">
        <f t="shared" si="0"/>
        <v>171117</v>
      </c>
      <c r="Q35" s="31">
        <f t="shared" si="0"/>
        <v>216799</v>
      </c>
      <c r="R35" s="31">
        <f t="shared" si="0"/>
        <v>427804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974292</v>
      </c>
      <c r="X35" s="31">
        <f t="shared" si="0"/>
        <v>2587107</v>
      </c>
      <c r="Y35" s="31">
        <f t="shared" si="0"/>
        <v>-1612815</v>
      </c>
      <c r="Z35" s="32">
        <f>+IF(X35&lt;&gt;0,+(Y35/X35)*100,0)</f>
        <v>-62.340483018290314</v>
      </c>
      <c r="AA35" s="29">
        <f>SUM(AA6:AA34)</f>
        <v>3589480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16805499</v>
      </c>
      <c r="D37" s="20">
        <v>0</v>
      </c>
      <c r="E37" s="21">
        <v>19576980</v>
      </c>
      <c r="F37" s="22">
        <v>19581980</v>
      </c>
      <c r="G37" s="22">
        <v>1613876</v>
      </c>
      <c r="H37" s="22">
        <v>1851130</v>
      </c>
      <c r="I37" s="22">
        <v>1791414</v>
      </c>
      <c r="J37" s="22">
        <v>5256420</v>
      </c>
      <c r="K37" s="22">
        <v>1464551</v>
      </c>
      <c r="L37" s="22">
        <v>1421271</v>
      </c>
      <c r="M37" s="22">
        <v>1643887</v>
      </c>
      <c r="N37" s="22">
        <v>4529709</v>
      </c>
      <c r="O37" s="22">
        <v>1606785</v>
      </c>
      <c r="P37" s="22">
        <v>1808811</v>
      </c>
      <c r="Q37" s="22">
        <v>1505828</v>
      </c>
      <c r="R37" s="22">
        <v>4921424</v>
      </c>
      <c r="S37" s="22">
        <v>0</v>
      </c>
      <c r="T37" s="22">
        <v>0</v>
      </c>
      <c r="U37" s="22">
        <v>0</v>
      </c>
      <c r="V37" s="22">
        <v>0</v>
      </c>
      <c r="W37" s="22">
        <v>14707553</v>
      </c>
      <c r="X37" s="22">
        <v>14684744</v>
      </c>
      <c r="Y37" s="22">
        <v>22809</v>
      </c>
      <c r="Z37" s="23">
        <v>0.15532446462805208</v>
      </c>
      <c r="AA37" s="20">
        <v>19581980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1850</v>
      </c>
      <c r="D40" s="20">
        <v>0</v>
      </c>
      <c r="E40" s="21">
        <v>11300</v>
      </c>
      <c r="F40" s="22">
        <v>11300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8478</v>
      </c>
      <c r="Y40" s="22">
        <v>-8478</v>
      </c>
      <c r="Z40" s="23">
        <v>-100</v>
      </c>
      <c r="AA40" s="20">
        <v>11300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2525999</v>
      </c>
      <c r="D44" s="20">
        <v>0</v>
      </c>
      <c r="E44" s="21">
        <v>2487540</v>
      </c>
      <c r="F44" s="22">
        <v>2487540</v>
      </c>
      <c r="G44" s="22">
        <v>0</v>
      </c>
      <c r="H44" s="22">
        <v>121465</v>
      </c>
      <c r="I44" s="22">
        <v>97903</v>
      </c>
      <c r="J44" s="22">
        <v>219368</v>
      </c>
      <c r="K44" s="22">
        <v>197990</v>
      </c>
      <c r="L44" s="22">
        <v>218662</v>
      </c>
      <c r="M44" s="22">
        <v>306835</v>
      </c>
      <c r="N44" s="22">
        <v>723487</v>
      </c>
      <c r="O44" s="22">
        <v>96061</v>
      </c>
      <c r="P44" s="22">
        <v>242533</v>
      </c>
      <c r="Q44" s="22">
        <v>310321</v>
      </c>
      <c r="R44" s="22">
        <v>648915</v>
      </c>
      <c r="S44" s="22">
        <v>0</v>
      </c>
      <c r="T44" s="22">
        <v>0</v>
      </c>
      <c r="U44" s="22">
        <v>0</v>
      </c>
      <c r="V44" s="22">
        <v>0</v>
      </c>
      <c r="W44" s="22">
        <v>1591770</v>
      </c>
      <c r="X44" s="22">
        <v>1865664</v>
      </c>
      <c r="Y44" s="22">
        <v>-273894</v>
      </c>
      <c r="Z44" s="23">
        <v>-14.680778532468869</v>
      </c>
      <c r="AA44" s="20">
        <v>2487540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44757</v>
      </c>
      <c r="D47" s="20">
        <v>0</v>
      </c>
      <c r="E47" s="21">
        <v>208900</v>
      </c>
      <c r="F47" s="22">
        <v>208900</v>
      </c>
      <c r="G47" s="22">
        <v>0</v>
      </c>
      <c r="H47" s="22">
        <v>4290</v>
      </c>
      <c r="I47" s="22">
        <v>4290</v>
      </c>
      <c r="J47" s="22">
        <v>8580</v>
      </c>
      <c r="K47" s="22">
        <v>7655</v>
      </c>
      <c r="L47" s="22">
        <v>0</v>
      </c>
      <c r="M47" s="22">
        <v>6435</v>
      </c>
      <c r="N47" s="22">
        <v>14090</v>
      </c>
      <c r="O47" s="22">
        <v>0</v>
      </c>
      <c r="P47" s="22">
        <v>8580</v>
      </c>
      <c r="Q47" s="22">
        <v>0</v>
      </c>
      <c r="R47" s="22">
        <v>8580</v>
      </c>
      <c r="S47" s="22">
        <v>0</v>
      </c>
      <c r="T47" s="22">
        <v>0</v>
      </c>
      <c r="U47" s="22">
        <v>0</v>
      </c>
      <c r="V47" s="22">
        <v>0</v>
      </c>
      <c r="W47" s="22">
        <v>31250</v>
      </c>
      <c r="X47" s="22">
        <v>156681</v>
      </c>
      <c r="Y47" s="22">
        <v>-125431</v>
      </c>
      <c r="Z47" s="23">
        <v>-80.055016243194771</v>
      </c>
      <c r="AA47" s="20">
        <v>208900</v>
      </c>
    </row>
    <row r="48" spans="1:27" x14ac:dyDescent="0.25">
      <c r="A48" s="19" t="s">
        <v>74</v>
      </c>
      <c r="B48" s="15" t="s">
        <v>32</v>
      </c>
      <c r="C48" s="20">
        <v>1818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19379923</v>
      </c>
      <c r="D50" s="29">
        <f t="shared" ref="D50:Y50" si="1">SUM(D37:D49)</f>
        <v>0</v>
      </c>
      <c r="E50" s="30">
        <f t="shared" si="1"/>
        <v>22284720</v>
      </c>
      <c r="F50" s="31">
        <f t="shared" si="1"/>
        <v>22289720</v>
      </c>
      <c r="G50" s="31">
        <f t="shared" si="1"/>
        <v>1613876</v>
      </c>
      <c r="H50" s="31">
        <f t="shared" si="1"/>
        <v>1976885</v>
      </c>
      <c r="I50" s="31">
        <f t="shared" si="1"/>
        <v>1893607</v>
      </c>
      <c r="J50" s="31">
        <f t="shared" si="1"/>
        <v>5484368</v>
      </c>
      <c r="K50" s="31">
        <f t="shared" si="1"/>
        <v>1670196</v>
      </c>
      <c r="L50" s="31">
        <f t="shared" si="1"/>
        <v>1639933</v>
      </c>
      <c r="M50" s="31">
        <f t="shared" si="1"/>
        <v>1957157</v>
      </c>
      <c r="N50" s="31">
        <f t="shared" si="1"/>
        <v>5267286</v>
      </c>
      <c r="O50" s="31">
        <f t="shared" si="1"/>
        <v>1702846</v>
      </c>
      <c r="P50" s="31">
        <f t="shared" si="1"/>
        <v>2059924</v>
      </c>
      <c r="Q50" s="31">
        <f t="shared" si="1"/>
        <v>1816149</v>
      </c>
      <c r="R50" s="31">
        <f t="shared" si="1"/>
        <v>5578919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16330573</v>
      </c>
      <c r="X50" s="31">
        <f t="shared" si="1"/>
        <v>16715567</v>
      </c>
      <c r="Y50" s="31">
        <f t="shared" si="1"/>
        <v>-384994</v>
      </c>
      <c r="Z50" s="32">
        <f>+IF(X50&lt;&gt;0,+(Y50/X50)*100,0)</f>
        <v>-2.3032063465151973</v>
      </c>
      <c r="AA50" s="29">
        <f>SUM(AA37:AA49)</f>
        <v>22289720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-16220734</v>
      </c>
      <c r="D51" s="39">
        <f t="shared" si="2"/>
        <v>0</v>
      </c>
      <c r="E51" s="40">
        <f t="shared" si="2"/>
        <v>-18995240</v>
      </c>
      <c r="F51" s="41">
        <f t="shared" si="2"/>
        <v>-18700240</v>
      </c>
      <c r="G51" s="41">
        <f t="shared" si="2"/>
        <v>-1609857</v>
      </c>
      <c r="H51" s="41">
        <f t="shared" si="2"/>
        <v>-1924807</v>
      </c>
      <c r="I51" s="41">
        <f t="shared" si="2"/>
        <v>-1889880</v>
      </c>
      <c r="J51" s="41">
        <f t="shared" si="2"/>
        <v>-5424544</v>
      </c>
      <c r="K51" s="41">
        <f t="shared" si="2"/>
        <v>-1565027</v>
      </c>
      <c r="L51" s="41">
        <f t="shared" si="2"/>
        <v>-1557835</v>
      </c>
      <c r="M51" s="41">
        <f t="shared" si="2"/>
        <v>-1657760</v>
      </c>
      <c r="N51" s="41">
        <f t="shared" si="2"/>
        <v>-4780622</v>
      </c>
      <c r="O51" s="41">
        <f t="shared" si="2"/>
        <v>-1662958</v>
      </c>
      <c r="P51" s="41">
        <f t="shared" si="2"/>
        <v>-1888807</v>
      </c>
      <c r="Q51" s="41">
        <f t="shared" si="2"/>
        <v>-1599350</v>
      </c>
      <c r="R51" s="41">
        <f t="shared" si="2"/>
        <v>-5151115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-15356281</v>
      </c>
      <c r="X51" s="41">
        <f t="shared" si="2"/>
        <v>-14128460</v>
      </c>
      <c r="Y51" s="41">
        <f t="shared" si="2"/>
        <v>-1227821</v>
      </c>
      <c r="Z51" s="42">
        <f>+IF(X51&lt;&gt;0,+(Y51/X51)*100,0)</f>
        <v>8.6904092873533276</v>
      </c>
      <c r="AA51" s="39">
        <f>+AA35-AA50</f>
        <v>-18700240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-16220734</v>
      </c>
      <c r="D54" s="48">
        <f t="shared" si="3"/>
        <v>0</v>
      </c>
      <c r="E54" s="49">
        <f t="shared" si="3"/>
        <v>-18995240</v>
      </c>
      <c r="F54" s="50">
        <f t="shared" si="3"/>
        <v>-18700240</v>
      </c>
      <c r="G54" s="50">
        <f t="shared" si="3"/>
        <v>-1609857</v>
      </c>
      <c r="H54" s="50">
        <f t="shared" si="3"/>
        <v>-1924807</v>
      </c>
      <c r="I54" s="50">
        <f t="shared" si="3"/>
        <v>-1889880</v>
      </c>
      <c r="J54" s="50">
        <f t="shared" si="3"/>
        <v>-5424544</v>
      </c>
      <c r="K54" s="50">
        <f t="shared" si="3"/>
        <v>-1565027</v>
      </c>
      <c r="L54" s="50">
        <f t="shared" si="3"/>
        <v>-1557835</v>
      </c>
      <c r="M54" s="50">
        <f t="shared" si="3"/>
        <v>-1657760</v>
      </c>
      <c r="N54" s="50">
        <f t="shared" si="3"/>
        <v>-4780622</v>
      </c>
      <c r="O54" s="50">
        <f t="shared" si="3"/>
        <v>-1662958</v>
      </c>
      <c r="P54" s="50">
        <f t="shared" si="3"/>
        <v>-1888807</v>
      </c>
      <c r="Q54" s="50">
        <f t="shared" si="3"/>
        <v>-1599350</v>
      </c>
      <c r="R54" s="50">
        <f t="shared" si="3"/>
        <v>-5151115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-15356281</v>
      </c>
      <c r="X54" s="50">
        <f t="shared" si="3"/>
        <v>-14128460</v>
      </c>
      <c r="Y54" s="50">
        <f t="shared" si="3"/>
        <v>-1227821</v>
      </c>
      <c r="Z54" s="51">
        <f>+IF(X54&lt;&gt;0,+(Y54/X54)*100,0)</f>
        <v>8.6904092873533276</v>
      </c>
      <c r="AA54" s="48">
        <f>SUM(AA51:AA53)</f>
        <v>-18700240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-16220734</v>
      </c>
      <c r="D56" s="54">
        <f>+D54-D55</f>
        <v>0</v>
      </c>
      <c r="E56" s="55">
        <f t="shared" si="4"/>
        <v>-18995240</v>
      </c>
      <c r="F56" s="56">
        <f t="shared" si="4"/>
        <v>-18700240</v>
      </c>
      <c r="G56" s="56">
        <f t="shared" si="4"/>
        <v>-1609857</v>
      </c>
      <c r="H56" s="56">
        <f t="shared" si="4"/>
        <v>-1924807</v>
      </c>
      <c r="I56" s="56">
        <f t="shared" si="4"/>
        <v>-1889880</v>
      </c>
      <c r="J56" s="56">
        <f t="shared" si="4"/>
        <v>-5424544</v>
      </c>
      <c r="K56" s="56">
        <f t="shared" si="4"/>
        <v>-1565027</v>
      </c>
      <c r="L56" s="56">
        <f t="shared" si="4"/>
        <v>-1557835</v>
      </c>
      <c r="M56" s="56">
        <f t="shared" si="4"/>
        <v>-1657760</v>
      </c>
      <c r="N56" s="56">
        <f t="shared" si="4"/>
        <v>-4780622</v>
      </c>
      <c r="O56" s="56">
        <f t="shared" si="4"/>
        <v>-1662958</v>
      </c>
      <c r="P56" s="56">
        <f t="shared" si="4"/>
        <v>-1888807</v>
      </c>
      <c r="Q56" s="56">
        <f t="shared" si="4"/>
        <v>-1599350</v>
      </c>
      <c r="R56" s="56">
        <f t="shared" si="4"/>
        <v>-5151115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-15356281</v>
      </c>
      <c r="X56" s="56">
        <f t="shared" si="4"/>
        <v>-14128460</v>
      </c>
      <c r="Y56" s="56">
        <f t="shared" si="4"/>
        <v>-1227821</v>
      </c>
      <c r="Z56" s="57">
        <f>+IF(X56&lt;&gt;0,+(Y56/X56)*100,0)</f>
        <v>8.6904092873533276</v>
      </c>
      <c r="AA56" s="54">
        <f>+AA54-AA55</f>
        <v>-18700240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-16220734</v>
      </c>
      <c r="D59" s="48">
        <f>SUM(D56:D58)</f>
        <v>0</v>
      </c>
      <c r="E59" s="49">
        <f t="shared" si="5"/>
        <v>-18995240</v>
      </c>
      <c r="F59" s="50">
        <f t="shared" si="5"/>
        <v>-18700240</v>
      </c>
      <c r="G59" s="50">
        <f t="shared" si="5"/>
        <v>-1609857</v>
      </c>
      <c r="H59" s="50">
        <f t="shared" si="5"/>
        <v>-1924807</v>
      </c>
      <c r="I59" s="50">
        <f t="shared" si="5"/>
        <v>-1889880</v>
      </c>
      <c r="J59" s="50">
        <f t="shared" si="5"/>
        <v>-5424544</v>
      </c>
      <c r="K59" s="50">
        <f t="shared" si="5"/>
        <v>-1565027</v>
      </c>
      <c r="L59" s="50">
        <f t="shared" si="5"/>
        <v>-1557835</v>
      </c>
      <c r="M59" s="50">
        <f t="shared" si="5"/>
        <v>-1657760</v>
      </c>
      <c r="N59" s="50">
        <f t="shared" si="5"/>
        <v>-4780622</v>
      </c>
      <c r="O59" s="50">
        <f t="shared" si="5"/>
        <v>-1662958</v>
      </c>
      <c r="P59" s="50">
        <f t="shared" si="5"/>
        <v>-1888807</v>
      </c>
      <c r="Q59" s="50">
        <f t="shared" si="5"/>
        <v>-1599350</v>
      </c>
      <c r="R59" s="50">
        <f t="shared" si="5"/>
        <v>-5151115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-15356281</v>
      </c>
      <c r="X59" s="50">
        <f t="shared" si="5"/>
        <v>-14128460</v>
      </c>
      <c r="Y59" s="50">
        <f t="shared" si="5"/>
        <v>-1227821</v>
      </c>
      <c r="Z59" s="51">
        <f>+IF(X59&lt;&gt;0,+(Y59/X59)*100,0)</f>
        <v>8.6904092873533276</v>
      </c>
      <c r="AA59" s="48">
        <f>SUM(AA56:AA58)</f>
        <v>-18700240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-16220734</v>
      </c>
      <c r="D62" s="65">
        <f>SUM(D59:D61)</f>
        <v>0</v>
      </c>
      <c r="E62" s="66">
        <f t="shared" si="6"/>
        <v>-18995240</v>
      </c>
      <c r="F62" s="67">
        <f t="shared" si="6"/>
        <v>-18700240</v>
      </c>
      <c r="G62" s="67">
        <f t="shared" si="6"/>
        <v>-1609857</v>
      </c>
      <c r="H62" s="67">
        <f t="shared" si="6"/>
        <v>-1924807</v>
      </c>
      <c r="I62" s="67">
        <f t="shared" si="6"/>
        <v>-1889880</v>
      </c>
      <c r="J62" s="67">
        <f t="shared" si="6"/>
        <v>-5424544</v>
      </c>
      <c r="K62" s="67">
        <f t="shared" si="6"/>
        <v>-1565027</v>
      </c>
      <c r="L62" s="67">
        <f t="shared" si="6"/>
        <v>-1557835</v>
      </c>
      <c r="M62" s="67">
        <f t="shared" si="6"/>
        <v>-1657760</v>
      </c>
      <c r="N62" s="67">
        <f t="shared" si="6"/>
        <v>-4780622</v>
      </c>
      <c r="O62" s="67">
        <f t="shared" si="6"/>
        <v>-1662958</v>
      </c>
      <c r="P62" s="67">
        <f t="shared" si="6"/>
        <v>-1888807</v>
      </c>
      <c r="Q62" s="67">
        <f t="shared" si="6"/>
        <v>-1599350</v>
      </c>
      <c r="R62" s="67">
        <f t="shared" si="6"/>
        <v>-5151115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-15356281</v>
      </c>
      <c r="X62" s="67">
        <f t="shared" si="6"/>
        <v>-14128460</v>
      </c>
      <c r="Y62" s="67">
        <f t="shared" si="6"/>
        <v>-1227821</v>
      </c>
      <c r="Z62" s="68">
        <f>+IF(X62&lt;&gt;0,+(Y62/X62)*100,0)</f>
        <v>8.6904092873533276</v>
      </c>
      <c r="AA62" s="65">
        <f>SUM(AA59:AA61)</f>
        <v>-18700240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147526</v>
      </c>
      <c r="D6" s="20">
        <v>0</v>
      </c>
      <c r="E6" s="21">
        <v>-4133841</v>
      </c>
      <c r="F6" s="22">
        <v>-4133841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-3100383</v>
      </c>
      <c r="Y6" s="22">
        <v>3100383</v>
      </c>
      <c r="Z6" s="23">
        <v>-100</v>
      </c>
      <c r="AA6" s="20">
        <v>-4133841</v>
      </c>
    </row>
    <row r="7" spans="1:27" x14ac:dyDescent="0.25">
      <c r="A7" s="19" t="s">
        <v>35</v>
      </c>
      <c r="B7" s="15" t="s">
        <v>32</v>
      </c>
      <c r="C7" s="20">
        <v>72975705</v>
      </c>
      <c r="D7" s="20">
        <v>0</v>
      </c>
      <c r="E7" s="21">
        <v>78691073</v>
      </c>
      <c r="F7" s="22">
        <v>78691073</v>
      </c>
      <c r="G7" s="22">
        <v>7428568</v>
      </c>
      <c r="H7" s="22">
        <v>10387260</v>
      </c>
      <c r="I7" s="22">
        <v>14911111</v>
      </c>
      <c r="J7" s="22">
        <v>32726939</v>
      </c>
      <c r="K7" s="22">
        <v>1888258</v>
      </c>
      <c r="L7" s="22">
        <v>0</v>
      </c>
      <c r="M7" s="22">
        <v>3369414</v>
      </c>
      <c r="N7" s="22">
        <v>5257672</v>
      </c>
      <c r="O7" s="22">
        <v>6331231</v>
      </c>
      <c r="P7" s="22">
        <v>4676015</v>
      </c>
      <c r="Q7" s="22">
        <v>4458702</v>
      </c>
      <c r="R7" s="22">
        <v>15465948</v>
      </c>
      <c r="S7" s="22">
        <v>0</v>
      </c>
      <c r="T7" s="22">
        <v>0</v>
      </c>
      <c r="U7" s="22">
        <v>0</v>
      </c>
      <c r="V7" s="22">
        <v>0</v>
      </c>
      <c r="W7" s="22">
        <v>53450559</v>
      </c>
      <c r="X7" s="22">
        <v>59018301</v>
      </c>
      <c r="Y7" s="22">
        <v>-5567742</v>
      </c>
      <c r="Z7" s="23">
        <v>-9.4339245719730229</v>
      </c>
      <c r="AA7" s="20">
        <v>78691073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50612999</v>
      </c>
      <c r="F13" s="22">
        <v>50612999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37959750</v>
      </c>
      <c r="Y13" s="22">
        <v>-37959750</v>
      </c>
      <c r="Z13" s="23">
        <v>-100</v>
      </c>
      <c r="AA13" s="20">
        <v>50612999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36584865</v>
      </c>
      <c r="F28" s="22">
        <v>36584865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27438651</v>
      </c>
      <c r="Y28" s="22">
        <v>-27438651</v>
      </c>
      <c r="Z28" s="23">
        <v>-100</v>
      </c>
      <c r="AA28" s="20">
        <v>36584865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73123231</v>
      </c>
      <c r="D35" s="29">
        <f t="shared" ref="D35:Y35" si="0">SUM(D6:D34)</f>
        <v>0</v>
      </c>
      <c r="E35" s="30">
        <f t="shared" si="0"/>
        <v>161755096</v>
      </c>
      <c r="F35" s="31">
        <f t="shared" si="0"/>
        <v>161755096</v>
      </c>
      <c r="G35" s="31">
        <f t="shared" si="0"/>
        <v>7428568</v>
      </c>
      <c r="H35" s="31">
        <f t="shared" si="0"/>
        <v>10387260</v>
      </c>
      <c r="I35" s="31">
        <f t="shared" si="0"/>
        <v>14911111</v>
      </c>
      <c r="J35" s="31">
        <f t="shared" si="0"/>
        <v>32726939</v>
      </c>
      <c r="K35" s="31">
        <f t="shared" si="0"/>
        <v>1888258</v>
      </c>
      <c r="L35" s="31">
        <f t="shared" si="0"/>
        <v>0</v>
      </c>
      <c r="M35" s="31">
        <f t="shared" si="0"/>
        <v>3369414</v>
      </c>
      <c r="N35" s="31">
        <f t="shared" si="0"/>
        <v>5257672</v>
      </c>
      <c r="O35" s="31">
        <f t="shared" si="0"/>
        <v>6331231</v>
      </c>
      <c r="P35" s="31">
        <f t="shared" si="0"/>
        <v>4676015</v>
      </c>
      <c r="Q35" s="31">
        <f t="shared" si="0"/>
        <v>4458702</v>
      </c>
      <c r="R35" s="31">
        <f t="shared" si="0"/>
        <v>15465948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53450559</v>
      </c>
      <c r="X35" s="31">
        <f t="shared" si="0"/>
        <v>121316319</v>
      </c>
      <c r="Y35" s="31">
        <f t="shared" si="0"/>
        <v>-67865760</v>
      </c>
      <c r="Z35" s="32">
        <f>+IF(X35&lt;&gt;0,+(Y35/X35)*100,0)</f>
        <v>-55.941163199981368</v>
      </c>
      <c r="AA35" s="29">
        <f>SUM(AA6:AA34)</f>
        <v>161755096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15386518</v>
      </c>
      <c r="D37" s="20">
        <v>0</v>
      </c>
      <c r="E37" s="21">
        <v>15987551</v>
      </c>
      <c r="F37" s="22">
        <v>15073206</v>
      </c>
      <c r="G37" s="22">
        <v>1214628</v>
      </c>
      <c r="H37" s="22">
        <v>1136236</v>
      </c>
      <c r="I37" s="22">
        <v>1228649</v>
      </c>
      <c r="J37" s="22">
        <v>3579513</v>
      </c>
      <c r="K37" s="22">
        <v>1232251</v>
      </c>
      <c r="L37" s="22">
        <v>0</v>
      </c>
      <c r="M37" s="22">
        <v>2555444</v>
      </c>
      <c r="N37" s="22">
        <v>3787695</v>
      </c>
      <c r="O37" s="22">
        <v>1334005</v>
      </c>
      <c r="P37" s="22">
        <v>1340138</v>
      </c>
      <c r="Q37" s="22">
        <v>1203857</v>
      </c>
      <c r="R37" s="22">
        <v>3878000</v>
      </c>
      <c r="S37" s="22">
        <v>0</v>
      </c>
      <c r="T37" s="22">
        <v>0</v>
      </c>
      <c r="U37" s="22">
        <v>0</v>
      </c>
      <c r="V37" s="22">
        <v>0</v>
      </c>
      <c r="W37" s="22">
        <v>11245208</v>
      </c>
      <c r="X37" s="22">
        <v>11624917</v>
      </c>
      <c r="Y37" s="22">
        <v>-379709</v>
      </c>
      <c r="Z37" s="23">
        <v>-3.2663372994405035</v>
      </c>
      <c r="AA37" s="20">
        <v>15073206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39523040</v>
      </c>
      <c r="D40" s="20">
        <v>0</v>
      </c>
      <c r="E40" s="21">
        <v>91100000</v>
      </c>
      <c r="F40" s="22">
        <v>76451642</v>
      </c>
      <c r="G40" s="22">
        <v>8981871</v>
      </c>
      <c r="H40" s="22">
        <v>8205957</v>
      </c>
      <c r="I40" s="22">
        <v>82704</v>
      </c>
      <c r="J40" s="22">
        <v>17270532</v>
      </c>
      <c r="K40" s="22">
        <v>7216001</v>
      </c>
      <c r="L40" s="22">
        <v>0</v>
      </c>
      <c r="M40" s="22">
        <v>8500727</v>
      </c>
      <c r="N40" s="22">
        <v>15716728</v>
      </c>
      <c r="O40" s="22">
        <v>8142860</v>
      </c>
      <c r="P40" s="22">
        <v>3033042</v>
      </c>
      <c r="Q40" s="22">
        <v>4512584</v>
      </c>
      <c r="R40" s="22">
        <v>15688486</v>
      </c>
      <c r="S40" s="22">
        <v>0</v>
      </c>
      <c r="T40" s="22">
        <v>0</v>
      </c>
      <c r="U40" s="22">
        <v>0</v>
      </c>
      <c r="V40" s="22">
        <v>0</v>
      </c>
      <c r="W40" s="22">
        <v>48675746</v>
      </c>
      <c r="X40" s="22">
        <v>62465659</v>
      </c>
      <c r="Y40" s="22">
        <v>-13789913</v>
      </c>
      <c r="Z40" s="23">
        <v>-22.075990585483137</v>
      </c>
      <c r="AA40" s="20">
        <v>76451642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10258133</v>
      </c>
      <c r="D42" s="20">
        <v>0</v>
      </c>
      <c r="E42" s="21">
        <v>6790278</v>
      </c>
      <c r="F42" s="22">
        <v>5000000</v>
      </c>
      <c r="G42" s="22">
        <v>0</v>
      </c>
      <c r="H42" s="22">
        <v>0</v>
      </c>
      <c r="I42" s="22">
        <v>0</v>
      </c>
      <c r="J42" s="22">
        <v>0</v>
      </c>
      <c r="K42" s="22">
        <v>2356732</v>
      </c>
      <c r="L42" s="22">
        <v>0</v>
      </c>
      <c r="M42" s="22">
        <v>0</v>
      </c>
      <c r="N42" s="22">
        <v>2356732</v>
      </c>
      <c r="O42" s="22">
        <v>2356816</v>
      </c>
      <c r="P42" s="22">
        <v>0</v>
      </c>
      <c r="Q42" s="22">
        <v>2771</v>
      </c>
      <c r="R42" s="22">
        <v>2359587</v>
      </c>
      <c r="S42" s="22">
        <v>0</v>
      </c>
      <c r="T42" s="22">
        <v>0</v>
      </c>
      <c r="U42" s="22">
        <v>0</v>
      </c>
      <c r="V42" s="22">
        <v>0</v>
      </c>
      <c r="W42" s="22">
        <v>4716319</v>
      </c>
      <c r="X42" s="22">
        <v>4376601</v>
      </c>
      <c r="Y42" s="22">
        <v>339718</v>
      </c>
      <c r="Z42" s="23">
        <v>7.7621423565913368</v>
      </c>
      <c r="AA42" s="20">
        <v>5000000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10899630</v>
      </c>
      <c r="D44" s="20">
        <v>0</v>
      </c>
      <c r="E44" s="21">
        <v>9300000</v>
      </c>
      <c r="F44" s="22">
        <v>17700000</v>
      </c>
      <c r="G44" s="22">
        <v>0</v>
      </c>
      <c r="H44" s="22">
        <v>0</v>
      </c>
      <c r="I44" s="22">
        <v>278523</v>
      </c>
      <c r="J44" s="22">
        <v>278523</v>
      </c>
      <c r="K44" s="22">
        <v>28987</v>
      </c>
      <c r="L44" s="22">
        <v>0</v>
      </c>
      <c r="M44" s="22">
        <v>2391303</v>
      </c>
      <c r="N44" s="22">
        <v>2420290</v>
      </c>
      <c r="O44" s="22">
        <v>294488</v>
      </c>
      <c r="P44" s="22">
        <v>203602</v>
      </c>
      <c r="Q44" s="22">
        <v>1390628</v>
      </c>
      <c r="R44" s="22">
        <v>1888718</v>
      </c>
      <c r="S44" s="22">
        <v>0</v>
      </c>
      <c r="T44" s="22">
        <v>0</v>
      </c>
      <c r="U44" s="22">
        <v>0</v>
      </c>
      <c r="V44" s="22">
        <v>0</v>
      </c>
      <c r="W44" s="22">
        <v>4587531</v>
      </c>
      <c r="X44" s="22">
        <v>10485000</v>
      </c>
      <c r="Y44" s="22">
        <v>-5897469</v>
      </c>
      <c r="Z44" s="23">
        <v>-56.246723891273241</v>
      </c>
      <c r="AA44" s="20">
        <v>17700000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809246</v>
      </c>
      <c r="D46" s="20">
        <v>0</v>
      </c>
      <c r="E46" s="21">
        <v>6691042</v>
      </c>
      <c r="F46" s="22">
        <v>6691042</v>
      </c>
      <c r="G46" s="22">
        <v>0</v>
      </c>
      <c r="H46" s="22">
        <v>0</v>
      </c>
      <c r="I46" s="22">
        <v>0</v>
      </c>
      <c r="J46" s="22">
        <v>0</v>
      </c>
      <c r="K46" s="22">
        <v>278593</v>
      </c>
      <c r="L46" s="22">
        <v>0</v>
      </c>
      <c r="M46" s="22">
        <v>0</v>
      </c>
      <c r="N46" s="22">
        <v>278593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278593</v>
      </c>
      <c r="X46" s="22">
        <v>5018283</v>
      </c>
      <c r="Y46" s="22">
        <v>-4739690</v>
      </c>
      <c r="Z46" s="23">
        <v>-94.448439834899716</v>
      </c>
      <c r="AA46" s="20">
        <v>6691042</v>
      </c>
    </row>
    <row r="47" spans="1:27" x14ac:dyDescent="0.25">
      <c r="A47" s="19" t="s">
        <v>73</v>
      </c>
      <c r="B47" s="15" t="s">
        <v>32</v>
      </c>
      <c r="C47" s="20">
        <v>469848</v>
      </c>
      <c r="D47" s="20">
        <v>0</v>
      </c>
      <c r="E47" s="21">
        <v>300000</v>
      </c>
      <c r="F47" s="22">
        <v>424648</v>
      </c>
      <c r="G47" s="22">
        <v>9935</v>
      </c>
      <c r="H47" s="22">
        <v>239414</v>
      </c>
      <c r="I47" s="22">
        <v>10084</v>
      </c>
      <c r="J47" s="22">
        <v>259433</v>
      </c>
      <c r="K47" s="22">
        <v>10094</v>
      </c>
      <c r="L47" s="22">
        <v>0</v>
      </c>
      <c r="M47" s="22">
        <v>22883</v>
      </c>
      <c r="N47" s="22">
        <v>32977</v>
      </c>
      <c r="O47" s="22">
        <v>11248</v>
      </c>
      <c r="P47" s="22">
        <v>11239</v>
      </c>
      <c r="Q47" s="22">
        <v>9890</v>
      </c>
      <c r="R47" s="22">
        <v>32377</v>
      </c>
      <c r="S47" s="22">
        <v>0</v>
      </c>
      <c r="T47" s="22">
        <v>0</v>
      </c>
      <c r="U47" s="22">
        <v>0</v>
      </c>
      <c r="V47" s="22">
        <v>0</v>
      </c>
      <c r="W47" s="22">
        <v>324787</v>
      </c>
      <c r="X47" s="22">
        <v>274860</v>
      </c>
      <c r="Y47" s="22">
        <v>49927</v>
      </c>
      <c r="Z47" s="23">
        <v>18.164520119333481</v>
      </c>
      <c r="AA47" s="20">
        <v>424648</v>
      </c>
    </row>
    <row r="48" spans="1:27" x14ac:dyDescent="0.25">
      <c r="A48" s="19" t="s">
        <v>74</v>
      </c>
      <c r="B48" s="15" t="s">
        <v>32</v>
      </c>
      <c r="C48" s="20">
        <v>590597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40333605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118270617</v>
      </c>
      <c r="D50" s="29">
        <f t="shared" ref="D50:Y50" si="1">SUM(D37:D49)</f>
        <v>0</v>
      </c>
      <c r="E50" s="30">
        <f t="shared" si="1"/>
        <v>130168871</v>
      </c>
      <c r="F50" s="31">
        <f t="shared" si="1"/>
        <v>121340538</v>
      </c>
      <c r="G50" s="31">
        <f t="shared" si="1"/>
        <v>10206434</v>
      </c>
      <c r="H50" s="31">
        <f t="shared" si="1"/>
        <v>9581607</v>
      </c>
      <c r="I50" s="31">
        <f t="shared" si="1"/>
        <v>1599960</v>
      </c>
      <c r="J50" s="31">
        <f t="shared" si="1"/>
        <v>21388001</v>
      </c>
      <c r="K50" s="31">
        <f t="shared" si="1"/>
        <v>11122658</v>
      </c>
      <c r="L50" s="31">
        <f t="shared" si="1"/>
        <v>0</v>
      </c>
      <c r="M50" s="31">
        <f t="shared" si="1"/>
        <v>13470357</v>
      </c>
      <c r="N50" s="31">
        <f t="shared" si="1"/>
        <v>24593015</v>
      </c>
      <c r="O50" s="31">
        <f t="shared" si="1"/>
        <v>12139417</v>
      </c>
      <c r="P50" s="31">
        <f t="shared" si="1"/>
        <v>4588021</v>
      </c>
      <c r="Q50" s="31">
        <f t="shared" si="1"/>
        <v>7119730</v>
      </c>
      <c r="R50" s="31">
        <f t="shared" si="1"/>
        <v>23847168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69828184</v>
      </c>
      <c r="X50" s="31">
        <f t="shared" si="1"/>
        <v>94245320</v>
      </c>
      <c r="Y50" s="31">
        <f t="shared" si="1"/>
        <v>-24417136</v>
      </c>
      <c r="Z50" s="32">
        <f>+IF(X50&lt;&gt;0,+(Y50/X50)*100,0)</f>
        <v>-25.908062066105774</v>
      </c>
      <c r="AA50" s="29">
        <f>SUM(AA37:AA49)</f>
        <v>121340538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-45147386</v>
      </c>
      <c r="D51" s="39">
        <f t="shared" si="2"/>
        <v>0</v>
      </c>
      <c r="E51" s="40">
        <f t="shared" si="2"/>
        <v>31586225</v>
      </c>
      <c r="F51" s="41">
        <f t="shared" si="2"/>
        <v>40414558</v>
      </c>
      <c r="G51" s="41">
        <f t="shared" si="2"/>
        <v>-2777866</v>
      </c>
      <c r="H51" s="41">
        <f t="shared" si="2"/>
        <v>805653</v>
      </c>
      <c r="I51" s="41">
        <f t="shared" si="2"/>
        <v>13311151</v>
      </c>
      <c r="J51" s="41">
        <f t="shared" si="2"/>
        <v>11338938</v>
      </c>
      <c r="K51" s="41">
        <f t="shared" si="2"/>
        <v>-9234400</v>
      </c>
      <c r="L51" s="41">
        <f t="shared" si="2"/>
        <v>0</v>
      </c>
      <c r="M51" s="41">
        <f t="shared" si="2"/>
        <v>-10100943</v>
      </c>
      <c r="N51" s="41">
        <f t="shared" si="2"/>
        <v>-19335343</v>
      </c>
      <c r="O51" s="41">
        <f t="shared" si="2"/>
        <v>-5808186</v>
      </c>
      <c r="P51" s="41">
        <f t="shared" si="2"/>
        <v>87994</v>
      </c>
      <c r="Q51" s="41">
        <f t="shared" si="2"/>
        <v>-2661028</v>
      </c>
      <c r="R51" s="41">
        <f t="shared" si="2"/>
        <v>-8381220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-16377625</v>
      </c>
      <c r="X51" s="41">
        <f t="shared" si="2"/>
        <v>27070999</v>
      </c>
      <c r="Y51" s="41">
        <f t="shared" si="2"/>
        <v>-43448624</v>
      </c>
      <c r="Z51" s="42">
        <f>+IF(X51&lt;&gt;0,+(Y51/X51)*100,0)</f>
        <v>-160.49878321815902</v>
      </c>
      <c r="AA51" s="39">
        <f>+AA35-AA50</f>
        <v>40414558</v>
      </c>
    </row>
    <row r="52" spans="1:27" x14ac:dyDescent="0.25">
      <c r="A52" s="43" t="s">
        <v>78</v>
      </c>
      <c r="B52" s="15" t="s">
        <v>32</v>
      </c>
      <c r="C52" s="20">
        <v>44337107</v>
      </c>
      <c r="D52" s="20">
        <v>0</v>
      </c>
      <c r="E52" s="21">
        <v>46618000</v>
      </c>
      <c r="F52" s="22">
        <v>46618000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34963506</v>
      </c>
      <c r="Y52" s="22">
        <v>-34963506</v>
      </c>
      <c r="Z52" s="23">
        <v>-100</v>
      </c>
      <c r="AA52" s="20">
        <v>46618000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-810279</v>
      </c>
      <c r="D54" s="48">
        <f t="shared" si="3"/>
        <v>0</v>
      </c>
      <c r="E54" s="49">
        <f t="shared" si="3"/>
        <v>78204225</v>
      </c>
      <c r="F54" s="50">
        <f t="shared" si="3"/>
        <v>87032558</v>
      </c>
      <c r="G54" s="50">
        <f t="shared" si="3"/>
        <v>-2777866</v>
      </c>
      <c r="H54" s="50">
        <f t="shared" si="3"/>
        <v>805653</v>
      </c>
      <c r="I54" s="50">
        <f t="shared" si="3"/>
        <v>13311151</v>
      </c>
      <c r="J54" s="50">
        <f t="shared" si="3"/>
        <v>11338938</v>
      </c>
      <c r="K54" s="50">
        <f t="shared" si="3"/>
        <v>-9234400</v>
      </c>
      <c r="L54" s="50">
        <f t="shared" si="3"/>
        <v>0</v>
      </c>
      <c r="M54" s="50">
        <f t="shared" si="3"/>
        <v>-10100943</v>
      </c>
      <c r="N54" s="50">
        <f t="shared" si="3"/>
        <v>-19335343</v>
      </c>
      <c r="O54" s="50">
        <f t="shared" si="3"/>
        <v>-5808186</v>
      </c>
      <c r="P54" s="50">
        <f t="shared" si="3"/>
        <v>87994</v>
      </c>
      <c r="Q54" s="50">
        <f t="shared" si="3"/>
        <v>-2661028</v>
      </c>
      <c r="R54" s="50">
        <f t="shared" si="3"/>
        <v>-8381220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-16377625</v>
      </c>
      <c r="X54" s="50">
        <f t="shared" si="3"/>
        <v>62034505</v>
      </c>
      <c r="Y54" s="50">
        <f t="shared" si="3"/>
        <v>-78412130</v>
      </c>
      <c r="Z54" s="51">
        <f>+IF(X54&lt;&gt;0,+(Y54/X54)*100,0)</f>
        <v>-126.40083127930173</v>
      </c>
      <c r="AA54" s="48">
        <f>SUM(AA51:AA53)</f>
        <v>87032558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-810279</v>
      </c>
      <c r="D56" s="54">
        <f>+D54-D55</f>
        <v>0</v>
      </c>
      <c r="E56" s="55">
        <f t="shared" si="4"/>
        <v>78204225</v>
      </c>
      <c r="F56" s="56">
        <f t="shared" si="4"/>
        <v>87032558</v>
      </c>
      <c r="G56" s="56">
        <f t="shared" si="4"/>
        <v>-2777866</v>
      </c>
      <c r="H56" s="56">
        <f t="shared" si="4"/>
        <v>805653</v>
      </c>
      <c r="I56" s="56">
        <f t="shared" si="4"/>
        <v>13311151</v>
      </c>
      <c r="J56" s="56">
        <f t="shared" si="4"/>
        <v>11338938</v>
      </c>
      <c r="K56" s="56">
        <f t="shared" si="4"/>
        <v>-9234400</v>
      </c>
      <c r="L56" s="56">
        <f t="shared" si="4"/>
        <v>0</v>
      </c>
      <c r="M56" s="56">
        <f t="shared" si="4"/>
        <v>-10100943</v>
      </c>
      <c r="N56" s="56">
        <f t="shared" si="4"/>
        <v>-19335343</v>
      </c>
      <c r="O56" s="56">
        <f t="shared" si="4"/>
        <v>-5808186</v>
      </c>
      <c r="P56" s="56">
        <f t="shared" si="4"/>
        <v>87994</v>
      </c>
      <c r="Q56" s="56">
        <f t="shared" si="4"/>
        <v>-2661028</v>
      </c>
      <c r="R56" s="56">
        <f t="shared" si="4"/>
        <v>-8381220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-16377625</v>
      </c>
      <c r="X56" s="56">
        <f t="shared" si="4"/>
        <v>62034505</v>
      </c>
      <c r="Y56" s="56">
        <f t="shared" si="4"/>
        <v>-78412130</v>
      </c>
      <c r="Z56" s="57">
        <f>+IF(X56&lt;&gt;0,+(Y56/X56)*100,0)</f>
        <v>-126.40083127930173</v>
      </c>
      <c r="AA56" s="54">
        <f>+AA54-AA55</f>
        <v>87032558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-810279</v>
      </c>
      <c r="D59" s="48">
        <f>SUM(D56:D58)</f>
        <v>0</v>
      </c>
      <c r="E59" s="49">
        <f t="shared" si="5"/>
        <v>78204225</v>
      </c>
      <c r="F59" s="50">
        <f t="shared" si="5"/>
        <v>87032558</v>
      </c>
      <c r="G59" s="50">
        <f t="shared" si="5"/>
        <v>-2777866</v>
      </c>
      <c r="H59" s="50">
        <f t="shared" si="5"/>
        <v>805653</v>
      </c>
      <c r="I59" s="50">
        <f t="shared" si="5"/>
        <v>13311151</v>
      </c>
      <c r="J59" s="50">
        <f t="shared" si="5"/>
        <v>11338938</v>
      </c>
      <c r="K59" s="50">
        <f t="shared" si="5"/>
        <v>-9234400</v>
      </c>
      <c r="L59" s="50">
        <f t="shared" si="5"/>
        <v>0</v>
      </c>
      <c r="M59" s="50">
        <f t="shared" si="5"/>
        <v>-10100943</v>
      </c>
      <c r="N59" s="50">
        <f t="shared" si="5"/>
        <v>-19335343</v>
      </c>
      <c r="O59" s="50">
        <f t="shared" si="5"/>
        <v>-5808186</v>
      </c>
      <c r="P59" s="50">
        <f t="shared" si="5"/>
        <v>87994</v>
      </c>
      <c r="Q59" s="50">
        <f t="shared" si="5"/>
        <v>-2661028</v>
      </c>
      <c r="R59" s="50">
        <f t="shared" si="5"/>
        <v>-8381220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-16377625</v>
      </c>
      <c r="X59" s="50">
        <f t="shared" si="5"/>
        <v>62034505</v>
      </c>
      <c r="Y59" s="50">
        <f t="shared" si="5"/>
        <v>-78412130</v>
      </c>
      <c r="Z59" s="51">
        <f>+IF(X59&lt;&gt;0,+(Y59/X59)*100,0)</f>
        <v>-126.40083127930173</v>
      </c>
      <c r="AA59" s="48">
        <f>SUM(AA56:AA58)</f>
        <v>87032558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-810279</v>
      </c>
      <c r="D62" s="65">
        <f>SUM(D59:D61)</f>
        <v>0</v>
      </c>
      <c r="E62" s="66">
        <f t="shared" si="6"/>
        <v>78204225</v>
      </c>
      <c r="F62" s="67">
        <f t="shared" si="6"/>
        <v>87032558</v>
      </c>
      <c r="G62" s="67">
        <f t="shared" si="6"/>
        <v>-2777866</v>
      </c>
      <c r="H62" s="67">
        <f t="shared" si="6"/>
        <v>805653</v>
      </c>
      <c r="I62" s="67">
        <f t="shared" si="6"/>
        <v>13311151</v>
      </c>
      <c r="J62" s="67">
        <f t="shared" si="6"/>
        <v>11338938</v>
      </c>
      <c r="K62" s="67">
        <f t="shared" si="6"/>
        <v>-9234400</v>
      </c>
      <c r="L62" s="67">
        <f t="shared" si="6"/>
        <v>0</v>
      </c>
      <c r="M62" s="67">
        <f t="shared" si="6"/>
        <v>-10100943</v>
      </c>
      <c r="N62" s="67">
        <f t="shared" si="6"/>
        <v>-19335343</v>
      </c>
      <c r="O62" s="67">
        <f t="shared" si="6"/>
        <v>-5808186</v>
      </c>
      <c r="P62" s="67">
        <f t="shared" si="6"/>
        <v>87994</v>
      </c>
      <c r="Q62" s="67">
        <f t="shared" si="6"/>
        <v>-2661028</v>
      </c>
      <c r="R62" s="67">
        <f t="shared" si="6"/>
        <v>-8381220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-16377625</v>
      </c>
      <c r="X62" s="67">
        <f t="shared" si="6"/>
        <v>62034505</v>
      </c>
      <c r="Y62" s="67">
        <f t="shared" si="6"/>
        <v>-78412130</v>
      </c>
      <c r="Z62" s="68">
        <f>+IF(X62&lt;&gt;0,+(Y62/X62)*100,0)</f>
        <v>-126.40083127930173</v>
      </c>
      <c r="AA62" s="65">
        <f>SUM(AA59:AA61)</f>
        <v>87032558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425049102</v>
      </c>
      <c r="D7" s="20">
        <v>0</v>
      </c>
      <c r="E7" s="21">
        <v>579021119</v>
      </c>
      <c r="F7" s="22">
        <v>529053051</v>
      </c>
      <c r="G7" s="22">
        <v>33661445</v>
      </c>
      <c r="H7" s="22">
        <v>24865764</v>
      </c>
      <c r="I7" s="22">
        <v>27964865</v>
      </c>
      <c r="J7" s="22">
        <v>86492074</v>
      </c>
      <c r="K7" s="22">
        <v>34568205</v>
      </c>
      <c r="L7" s="22">
        <v>29731703</v>
      </c>
      <c r="M7" s="22">
        <v>38012999</v>
      </c>
      <c r="N7" s="22">
        <v>102312907</v>
      </c>
      <c r="O7" s="22">
        <v>32950348</v>
      </c>
      <c r="P7" s="22">
        <v>38865650</v>
      </c>
      <c r="Q7" s="22">
        <v>34774978</v>
      </c>
      <c r="R7" s="22">
        <v>106590976</v>
      </c>
      <c r="S7" s="22">
        <v>0</v>
      </c>
      <c r="T7" s="22">
        <v>0</v>
      </c>
      <c r="U7" s="22">
        <v>0</v>
      </c>
      <c r="V7" s="22">
        <v>0</v>
      </c>
      <c r="W7" s="22">
        <v>295395957</v>
      </c>
      <c r="X7" s="22">
        <v>414278612</v>
      </c>
      <c r="Y7" s="22">
        <v>-118882655</v>
      </c>
      <c r="Z7" s="23">
        <v>-28.69630522948648</v>
      </c>
      <c r="AA7" s="20">
        <v>529053051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14332516</v>
      </c>
      <c r="D13" s="20">
        <v>0</v>
      </c>
      <c r="E13" s="21">
        <v>14331510</v>
      </c>
      <c r="F13" s="22">
        <v>18585221</v>
      </c>
      <c r="G13" s="22">
        <v>1210468</v>
      </c>
      <c r="H13" s="22">
        <v>-1863413</v>
      </c>
      <c r="I13" s="22">
        <v>1223309</v>
      </c>
      <c r="J13" s="22">
        <v>570364</v>
      </c>
      <c r="K13" s="22">
        <v>1235525</v>
      </c>
      <c r="L13" s="22">
        <v>1237974</v>
      </c>
      <c r="M13" s="22">
        <v>1252161</v>
      </c>
      <c r="N13" s="22">
        <v>3725660</v>
      </c>
      <c r="O13" s="22">
        <v>1254470</v>
      </c>
      <c r="P13" s="22">
        <v>1272847</v>
      </c>
      <c r="Q13" s="22">
        <v>1189450</v>
      </c>
      <c r="R13" s="22">
        <v>3716767</v>
      </c>
      <c r="S13" s="22">
        <v>0</v>
      </c>
      <c r="T13" s="22">
        <v>0</v>
      </c>
      <c r="U13" s="22">
        <v>0</v>
      </c>
      <c r="V13" s="22">
        <v>0</v>
      </c>
      <c r="W13" s="22">
        <v>8012791</v>
      </c>
      <c r="X13" s="22">
        <v>12450121</v>
      </c>
      <c r="Y13" s="22">
        <v>-4437330</v>
      </c>
      <c r="Z13" s="23">
        <v>-35.640858430211239</v>
      </c>
      <c r="AA13" s="20">
        <v>18585221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74523860</v>
      </c>
      <c r="F28" s="22">
        <v>74523860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74523860</v>
      </c>
      <c r="Y28" s="22">
        <v>-74523860</v>
      </c>
      <c r="Z28" s="23">
        <v>-100</v>
      </c>
      <c r="AA28" s="20">
        <v>74523860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439381618</v>
      </c>
      <c r="D35" s="29">
        <f t="shared" ref="D35:Y35" si="0">SUM(D6:D34)</f>
        <v>0</v>
      </c>
      <c r="E35" s="30">
        <f t="shared" si="0"/>
        <v>667876489</v>
      </c>
      <c r="F35" s="31">
        <f t="shared" si="0"/>
        <v>622162132</v>
      </c>
      <c r="G35" s="31">
        <f t="shared" si="0"/>
        <v>34871913</v>
      </c>
      <c r="H35" s="31">
        <f t="shared" si="0"/>
        <v>23002351</v>
      </c>
      <c r="I35" s="31">
        <f t="shared" si="0"/>
        <v>29188174</v>
      </c>
      <c r="J35" s="31">
        <f t="shared" si="0"/>
        <v>87062438</v>
      </c>
      <c r="K35" s="31">
        <f t="shared" si="0"/>
        <v>35803730</v>
      </c>
      <c r="L35" s="31">
        <f t="shared" si="0"/>
        <v>30969677</v>
      </c>
      <c r="M35" s="31">
        <f t="shared" si="0"/>
        <v>39265160</v>
      </c>
      <c r="N35" s="31">
        <f t="shared" si="0"/>
        <v>106038567</v>
      </c>
      <c r="O35" s="31">
        <f t="shared" si="0"/>
        <v>34204818</v>
      </c>
      <c r="P35" s="31">
        <f t="shared" si="0"/>
        <v>40138497</v>
      </c>
      <c r="Q35" s="31">
        <f t="shared" si="0"/>
        <v>35964428</v>
      </c>
      <c r="R35" s="31">
        <f t="shared" si="0"/>
        <v>110307743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303408748</v>
      </c>
      <c r="X35" s="31">
        <f t="shared" si="0"/>
        <v>501252593</v>
      </c>
      <c r="Y35" s="31">
        <f t="shared" si="0"/>
        <v>-197843845</v>
      </c>
      <c r="Z35" s="32">
        <f>+IF(X35&lt;&gt;0,+(Y35/X35)*100,0)</f>
        <v>-39.469889585189641</v>
      </c>
      <c r="AA35" s="29">
        <f>SUM(AA6:AA34)</f>
        <v>622162132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87523945</v>
      </c>
      <c r="D37" s="20">
        <v>0</v>
      </c>
      <c r="E37" s="21">
        <v>100900829</v>
      </c>
      <c r="F37" s="22">
        <v>100900829</v>
      </c>
      <c r="G37" s="22">
        <v>1047483</v>
      </c>
      <c r="H37" s="22">
        <v>13723988</v>
      </c>
      <c r="I37" s="22">
        <v>8446217</v>
      </c>
      <c r="J37" s="22">
        <v>23217688</v>
      </c>
      <c r="K37" s="22">
        <v>7774618</v>
      </c>
      <c r="L37" s="22">
        <v>8209644</v>
      </c>
      <c r="M37" s="22">
        <v>8108543</v>
      </c>
      <c r="N37" s="22">
        <v>24092805</v>
      </c>
      <c r="O37" s="22">
        <v>7861462</v>
      </c>
      <c r="P37" s="22">
        <v>7918997</v>
      </c>
      <c r="Q37" s="22">
        <v>7664760</v>
      </c>
      <c r="R37" s="22">
        <v>23445219</v>
      </c>
      <c r="S37" s="22">
        <v>0</v>
      </c>
      <c r="T37" s="22">
        <v>0</v>
      </c>
      <c r="U37" s="22">
        <v>0</v>
      </c>
      <c r="V37" s="22">
        <v>0</v>
      </c>
      <c r="W37" s="22">
        <v>70755712</v>
      </c>
      <c r="X37" s="22">
        <v>75675591</v>
      </c>
      <c r="Y37" s="22">
        <v>-4919879</v>
      </c>
      <c r="Z37" s="23">
        <v>-6.5012759530348436</v>
      </c>
      <c r="AA37" s="20">
        <v>100900829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155686703</v>
      </c>
      <c r="D40" s="20">
        <v>0</v>
      </c>
      <c r="E40" s="21">
        <v>221818411</v>
      </c>
      <c r="F40" s="22">
        <v>236818411</v>
      </c>
      <c r="G40" s="22">
        <v>1205181</v>
      </c>
      <c r="H40" s="22">
        <v>13583855</v>
      </c>
      <c r="I40" s="22">
        <v>13640616</v>
      </c>
      <c r="J40" s="22">
        <v>28429652</v>
      </c>
      <c r="K40" s="22">
        <v>14564316</v>
      </c>
      <c r="L40" s="22">
        <v>28609067</v>
      </c>
      <c r="M40" s="22">
        <v>18491123</v>
      </c>
      <c r="N40" s="22">
        <v>61664506</v>
      </c>
      <c r="O40" s="22">
        <v>24987184</v>
      </c>
      <c r="P40" s="22">
        <v>12488114</v>
      </c>
      <c r="Q40" s="22">
        <v>36504911</v>
      </c>
      <c r="R40" s="22">
        <v>73980209</v>
      </c>
      <c r="S40" s="22">
        <v>0</v>
      </c>
      <c r="T40" s="22">
        <v>0</v>
      </c>
      <c r="U40" s="22">
        <v>0</v>
      </c>
      <c r="V40" s="22">
        <v>0</v>
      </c>
      <c r="W40" s="22">
        <v>164074367</v>
      </c>
      <c r="X40" s="22">
        <v>172363812</v>
      </c>
      <c r="Y40" s="22">
        <v>-8289445</v>
      </c>
      <c r="Z40" s="23">
        <v>-4.8092722618597001</v>
      </c>
      <c r="AA40" s="20">
        <v>236818411</v>
      </c>
    </row>
    <row r="41" spans="1:27" x14ac:dyDescent="0.25">
      <c r="A41" s="19" t="s">
        <v>67</v>
      </c>
      <c r="B41" s="15" t="s">
        <v>32</v>
      </c>
      <c r="C41" s="20">
        <v>377258608</v>
      </c>
      <c r="D41" s="20">
        <v>0</v>
      </c>
      <c r="E41" s="21">
        <v>123987785</v>
      </c>
      <c r="F41" s="22">
        <v>200000000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123395721</v>
      </c>
      <c r="Y41" s="22">
        <v>-123395721</v>
      </c>
      <c r="Z41" s="23">
        <v>-100</v>
      </c>
      <c r="AA41" s="20">
        <v>200000000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30334677</v>
      </c>
      <c r="F42" s="22">
        <v>30334677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22751010</v>
      </c>
      <c r="Y42" s="22">
        <v>-22751010</v>
      </c>
      <c r="Z42" s="23">
        <v>-100</v>
      </c>
      <c r="AA42" s="20">
        <v>30334677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5215</v>
      </c>
      <c r="F43" s="22">
        <v>5215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3915</v>
      </c>
      <c r="Y43" s="22">
        <v>-3915</v>
      </c>
      <c r="Z43" s="23">
        <v>-100</v>
      </c>
      <c r="AA43" s="20">
        <v>5215</v>
      </c>
    </row>
    <row r="44" spans="1:27" x14ac:dyDescent="0.25">
      <c r="A44" s="19" t="s">
        <v>70</v>
      </c>
      <c r="B44" s="15" t="s">
        <v>32</v>
      </c>
      <c r="C44" s="20">
        <v>170176063</v>
      </c>
      <c r="D44" s="20">
        <v>0</v>
      </c>
      <c r="E44" s="21">
        <v>173247715</v>
      </c>
      <c r="F44" s="22">
        <v>237372060</v>
      </c>
      <c r="G44" s="22">
        <v>4435528</v>
      </c>
      <c r="H44" s="22">
        <v>12535807</v>
      </c>
      <c r="I44" s="22">
        <v>33340764</v>
      </c>
      <c r="J44" s="22">
        <v>50312099</v>
      </c>
      <c r="K44" s="22">
        <v>21479136</v>
      </c>
      <c r="L44" s="22">
        <v>15942229</v>
      </c>
      <c r="M44" s="22">
        <v>21001455</v>
      </c>
      <c r="N44" s="22">
        <v>58422820</v>
      </c>
      <c r="O44" s="22">
        <v>16850511</v>
      </c>
      <c r="P44" s="22">
        <v>12115434</v>
      </c>
      <c r="Q44" s="22">
        <v>23235117</v>
      </c>
      <c r="R44" s="22">
        <v>52201062</v>
      </c>
      <c r="S44" s="22">
        <v>0</v>
      </c>
      <c r="T44" s="22">
        <v>0</v>
      </c>
      <c r="U44" s="22">
        <v>0</v>
      </c>
      <c r="V44" s="22">
        <v>0</v>
      </c>
      <c r="W44" s="22">
        <v>160935981</v>
      </c>
      <c r="X44" s="22">
        <v>155585528</v>
      </c>
      <c r="Y44" s="22">
        <v>5350453</v>
      </c>
      <c r="Z44" s="23">
        <v>3.4389143185605286</v>
      </c>
      <c r="AA44" s="20">
        <v>237372060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7303295</v>
      </c>
      <c r="F46" s="22">
        <v>7303295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5477472</v>
      </c>
      <c r="Y46" s="22">
        <v>-5477472</v>
      </c>
      <c r="Z46" s="23">
        <v>-100</v>
      </c>
      <c r="AA46" s="20">
        <v>7303295</v>
      </c>
    </row>
    <row r="47" spans="1:27" x14ac:dyDescent="0.25">
      <c r="A47" s="19" t="s">
        <v>73</v>
      </c>
      <c r="B47" s="15" t="s">
        <v>32</v>
      </c>
      <c r="C47" s="20">
        <v>7532645</v>
      </c>
      <c r="D47" s="20">
        <v>0</v>
      </c>
      <c r="E47" s="21">
        <v>13790006</v>
      </c>
      <c r="F47" s="22">
        <v>14018871</v>
      </c>
      <c r="G47" s="22">
        <v>7694501</v>
      </c>
      <c r="H47" s="22">
        <v>331361</v>
      </c>
      <c r="I47" s="22">
        <v>129822</v>
      </c>
      <c r="J47" s="22">
        <v>8155684</v>
      </c>
      <c r="K47" s="22">
        <v>99927</v>
      </c>
      <c r="L47" s="22">
        <v>143417</v>
      </c>
      <c r="M47" s="22">
        <v>67558</v>
      </c>
      <c r="N47" s="22">
        <v>310902</v>
      </c>
      <c r="O47" s="22">
        <v>126921</v>
      </c>
      <c r="P47" s="22">
        <v>602533</v>
      </c>
      <c r="Q47" s="22">
        <v>95115</v>
      </c>
      <c r="R47" s="22">
        <v>824569</v>
      </c>
      <c r="S47" s="22">
        <v>0</v>
      </c>
      <c r="T47" s="22">
        <v>0</v>
      </c>
      <c r="U47" s="22">
        <v>0</v>
      </c>
      <c r="V47" s="22">
        <v>0</v>
      </c>
      <c r="W47" s="22">
        <v>9291155</v>
      </c>
      <c r="X47" s="22">
        <v>10434049</v>
      </c>
      <c r="Y47" s="22">
        <v>-1142894</v>
      </c>
      <c r="Z47" s="23">
        <v>-10.953504243654596</v>
      </c>
      <c r="AA47" s="20">
        <v>14018871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166359441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964537405</v>
      </c>
      <c r="D50" s="29">
        <f t="shared" ref="D50:Y50" si="1">SUM(D37:D49)</f>
        <v>0</v>
      </c>
      <c r="E50" s="30">
        <f t="shared" si="1"/>
        <v>671387933</v>
      </c>
      <c r="F50" s="31">
        <f t="shared" si="1"/>
        <v>826753358</v>
      </c>
      <c r="G50" s="31">
        <f t="shared" si="1"/>
        <v>14382693</v>
      </c>
      <c r="H50" s="31">
        <f t="shared" si="1"/>
        <v>40175011</v>
      </c>
      <c r="I50" s="31">
        <f t="shared" si="1"/>
        <v>55557419</v>
      </c>
      <c r="J50" s="31">
        <f t="shared" si="1"/>
        <v>110115123</v>
      </c>
      <c r="K50" s="31">
        <f t="shared" si="1"/>
        <v>43917997</v>
      </c>
      <c r="L50" s="31">
        <f t="shared" si="1"/>
        <v>52904357</v>
      </c>
      <c r="M50" s="31">
        <f t="shared" si="1"/>
        <v>47668679</v>
      </c>
      <c r="N50" s="31">
        <f t="shared" si="1"/>
        <v>144491033</v>
      </c>
      <c r="O50" s="31">
        <f t="shared" si="1"/>
        <v>49826078</v>
      </c>
      <c r="P50" s="31">
        <f t="shared" si="1"/>
        <v>33125078</v>
      </c>
      <c r="Q50" s="31">
        <f t="shared" si="1"/>
        <v>67499903</v>
      </c>
      <c r="R50" s="31">
        <f t="shared" si="1"/>
        <v>150451059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405057215</v>
      </c>
      <c r="X50" s="31">
        <f t="shared" si="1"/>
        <v>565687098</v>
      </c>
      <c r="Y50" s="31">
        <f t="shared" si="1"/>
        <v>-160629883</v>
      </c>
      <c r="Z50" s="32">
        <f>+IF(X50&lt;&gt;0,+(Y50/X50)*100,0)</f>
        <v>-28.395535901015016</v>
      </c>
      <c r="AA50" s="29">
        <f>SUM(AA37:AA49)</f>
        <v>826753358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-525155787</v>
      </c>
      <c r="D51" s="39">
        <f t="shared" si="2"/>
        <v>0</v>
      </c>
      <c r="E51" s="40">
        <f t="shared" si="2"/>
        <v>-3511444</v>
      </c>
      <c r="F51" s="41">
        <f t="shared" si="2"/>
        <v>-204591226</v>
      </c>
      <c r="G51" s="41">
        <f t="shared" si="2"/>
        <v>20489220</v>
      </c>
      <c r="H51" s="41">
        <f t="shared" si="2"/>
        <v>-17172660</v>
      </c>
      <c r="I51" s="41">
        <f t="shared" si="2"/>
        <v>-26369245</v>
      </c>
      <c r="J51" s="41">
        <f t="shared" si="2"/>
        <v>-23052685</v>
      </c>
      <c r="K51" s="41">
        <f t="shared" si="2"/>
        <v>-8114267</v>
      </c>
      <c r="L51" s="41">
        <f t="shared" si="2"/>
        <v>-21934680</v>
      </c>
      <c r="M51" s="41">
        <f t="shared" si="2"/>
        <v>-8403519</v>
      </c>
      <c r="N51" s="41">
        <f t="shared" si="2"/>
        <v>-38452466</v>
      </c>
      <c r="O51" s="41">
        <f t="shared" si="2"/>
        <v>-15621260</v>
      </c>
      <c r="P51" s="41">
        <f t="shared" si="2"/>
        <v>7013419</v>
      </c>
      <c r="Q51" s="41">
        <f t="shared" si="2"/>
        <v>-31535475</v>
      </c>
      <c r="R51" s="41">
        <f t="shared" si="2"/>
        <v>-40143316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-101648467</v>
      </c>
      <c r="X51" s="41">
        <f t="shared" si="2"/>
        <v>-64434505</v>
      </c>
      <c r="Y51" s="41">
        <f t="shared" si="2"/>
        <v>-37213962</v>
      </c>
      <c r="Z51" s="42">
        <f>+IF(X51&lt;&gt;0,+(Y51/X51)*100,0)</f>
        <v>57.754710771813954</v>
      </c>
      <c r="AA51" s="39">
        <f>+AA35-AA50</f>
        <v>-204591226</v>
      </c>
    </row>
    <row r="52" spans="1:27" x14ac:dyDescent="0.25">
      <c r="A52" s="43" t="s">
        <v>78</v>
      </c>
      <c r="B52" s="15" t="s">
        <v>32</v>
      </c>
      <c r="C52" s="20">
        <v>66284998</v>
      </c>
      <c r="D52" s="20">
        <v>0</v>
      </c>
      <c r="E52" s="21">
        <v>95494000</v>
      </c>
      <c r="F52" s="22">
        <v>95494000</v>
      </c>
      <c r="G52" s="22">
        <v>0</v>
      </c>
      <c r="H52" s="22">
        <v>8721291</v>
      </c>
      <c r="I52" s="22">
        <v>7582627</v>
      </c>
      <c r="J52" s="22">
        <v>16303918</v>
      </c>
      <c r="K52" s="22">
        <v>2549886</v>
      </c>
      <c r="L52" s="22">
        <v>2792075</v>
      </c>
      <c r="M52" s="22">
        <v>12846750</v>
      </c>
      <c r="N52" s="22">
        <v>18188711</v>
      </c>
      <c r="O52" s="22">
        <v>3048616</v>
      </c>
      <c r="P52" s="22">
        <v>13542949</v>
      </c>
      <c r="Q52" s="22">
        <v>8783774</v>
      </c>
      <c r="R52" s="22">
        <v>25375339</v>
      </c>
      <c r="S52" s="22">
        <v>0</v>
      </c>
      <c r="T52" s="22">
        <v>0</v>
      </c>
      <c r="U52" s="22">
        <v>0</v>
      </c>
      <c r="V52" s="22">
        <v>0</v>
      </c>
      <c r="W52" s="22">
        <v>59867968</v>
      </c>
      <c r="X52" s="22">
        <v>95494000</v>
      </c>
      <c r="Y52" s="22">
        <v>-35626032</v>
      </c>
      <c r="Z52" s="23">
        <v>-37.307089450646117</v>
      </c>
      <c r="AA52" s="20">
        <v>95494000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-458870789</v>
      </c>
      <c r="D54" s="48">
        <f t="shared" si="3"/>
        <v>0</v>
      </c>
      <c r="E54" s="49">
        <f t="shared" si="3"/>
        <v>91982556</v>
      </c>
      <c r="F54" s="50">
        <f t="shared" si="3"/>
        <v>-109097226</v>
      </c>
      <c r="G54" s="50">
        <f t="shared" si="3"/>
        <v>20489220</v>
      </c>
      <c r="H54" s="50">
        <f t="shared" si="3"/>
        <v>-8451369</v>
      </c>
      <c r="I54" s="50">
        <f t="shared" si="3"/>
        <v>-18786618</v>
      </c>
      <c r="J54" s="50">
        <f t="shared" si="3"/>
        <v>-6748767</v>
      </c>
      <c r="K54" s="50">
        <f t="shared" si="3"/>
        <v>-5564381</v>
      </c>
      <c r="L54" s="50">
        <f t="shared" si="3"/>
        <v>-19142605</v>
      </c>
      <c r="M54" s="50">
        <f t="shared" si="3"/>
        <v>4443231</v>
      </c>
      <c r="N54" s="50">
        <f t="shared" si="3"/>
        <v>-20263755</v>
      </c>
      <c r="O54" s="50">
        <f t="shared" si="3"/>
        <v>-12572644</v>
      </c>
      <c r="P54" s="50">
        <f t="shared" si="3"/>
        <v>20556368</v>
      </c>
      <c r="Q54" s="50">
        <f t="shared" si="3"/>
        <v>-22751701</v>
      </c>
      <c r="R54" s="50">
        <f t="shared" si="3"/>
        <v>-14767977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-41780499</v>
      </c>
      <c r="X54" s="50">
        <f t="shared" si="3"/>
        <v>31059495</v>
      </c>
      <c r="Y54" s="50">
        <f t="shared" si="3"/>
        <v>-72839994</v>
      </c>
      <c r="Z54" s="51">
        <f>+IF(X54&lt;&gt;0,+(Y54/X54)*100,0)</f>
        <v>-234.51763784311365</v>
      </c>
      <c r="AA54" s="48">
        <f>SUM(AA51:AA53)</f>
        <v>-109097226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-458870789</v>
      </c>
      <c r="D56" s="54">
        <f>+D54-D55</f>
        <v>0</v>
      </c>
      <c r="E56" s="55">
        <f t="shared" si="4"/>
        <v>91982556</v>
      </c>
      <c r="F56" s="56">
        <f t="shared" si="4"/>
        <v>-109097226</v>
      </c>
      <c r="G56" s="56">
        <f t="shared" si="4"/>
        <v>20489220</v>
      </c>
      <c r="H56" s="56">
        <f t="shared" si="4"/>
        <v>-8451369</v>
      </c>
      <c r="I56" s="56">
        <f t="shared" si="4"/>
        <v>-18786618</v>
      </c>
      <c r="J56" s="56">
        <f t="shared" si="4"/>
        <v>-6748767</v>
      </c>
      <c r="K56" s="56">
        <f t="shared" si="4"/>
        <v>-5564381</v>
      </c>
      <c r="L56" s="56">
        <f t="shared" si="4"/>
        <v>-19142605</v>
      </c>
      <c r="M56" s="56">
        <f t="shared" si="4"/>
        <v>4443231</v>
      </c>
      <c r="N56" s="56">
        <f t="shared" si="4"/>
        <v>-20263755</v>
      </c>
      <c r="O56" s="56">
        <f t="shared" si="4"/>
        <v>-12572644</v>
      </c>
      <c r="P56" s="56">
        <f t="shared" si="4"/>
        <v>20556368</v>
      </c>
      <c r="Q56" s="56">
        <f t="shared" si="4"/>
        <v>-22751701</v>
      </c>
      <c r="R56" s="56">
        <f t="shared" si="4"/>
        <v>-14767977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-41780499</v>
      </c>
      <c r="X56" s="56">
        <f t="shared" si="4"/>
        <v>31059495</v>
      </c>
      <c r="Y56" s="56">
        <f t="shared" si="4"/>
        <v>-72839994</v>
      </c>
      <c r="Z56" s="57">
        <f>+IF(X56&lt;&gt;0,+(Y56/X56)*100,0)</f>
        <v>-234.51763784311365</v>
      </c>
      <c r="AA56" s="54">
        <f>+AA54-AA55</f>
        <v>-109097226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-458870789</v>
      </c>
      <c r="D59" s="48">
        <f>SUM(D56:D58)</f>
        <v>0</v>
      </c>
      <c r="E59" s="49">
        <f t="shared" si="5"/>
        <v>91982556</v>
      </c>
      <c r="F59" s="50">
        <f t="shared" si="5"/>
        <v>-109097226</v>
      </c>
      <c r="G59" s="50">
        <f t="shared" si="5"/>
        <v>20489220</v>
      </c>
      <c r="H59" s="50">
        <f t="shared" si="5"/>
        <v>-8451369</v>
      </c>
      <c r="I59" s="50">
        <f t="shared" si="5"/>
        <v>-18786618</v>
      </c>
      <c r="J59" s="50">
        <f t="shared" si="5"/>
        <v>-6748767</v>
      </c>
      <c r="K59" s="50">
        <f t="shared" si="5"/>
        <v>-5564381</v>
      </c>
      <c r="L59" s="50">
        <f t="shared" si="5"/>
        <v>-19142605</v>
      </c>
      <c r="M59" s="50">
        <f t="shared" si="5"/>
        <v>4443231</v>
      </c>
      <c r="N59" s="50">
        <f t="shared" si="5"/>
        <v>-20263755</v>
      </c>
      <c r="O59" s="50">
        <f t="shared" si="5"/>
        <v>-12572644</v>
      </c>
      <c r="P59" s="50">
        <f t="shared" si="5"/>
        <v>20556368</v>
      </c>
      <c r="Q59" s="50">
        <f t="shared" si="5"/>
        <v>-22751701</v>
      </c>
      <c r="R59" s="50">
        <f t="shared" si="5"/>
        <v>-14767977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-41780499</v>
      </c>
      <c r="X59" s="50">
        <f t="shared" si="5"/>
        <v>31059495</v>
      </c>
      <c r="Y59" s="50">
        <f t="shared" si="5"/>
        <v>-72839994</v>
      </c>
      <c r="Z59" s="51">
        <f>+IF(X59&lt;&gt;0,+(Y59/X59)*100,0)</f>
        <v>-234.51763784311365</v>
      </c>
      <c r="AA59" s="48">
        <f>SUM(AA56:AA58)</f>
        <v>-109097226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-458870789</v>
      </c>
      <c r="D62" s="65">
        <f>SUM(D59:D61)</f>
        <v>0</v>
      </c>
      <c r="E62" s="66">
        <f t="shared" si="6"/>
        <v>91982556</v>
      </c>
      <c r="F62" s="67">
        <f t="shared" si="6"/>
        <v>-109097226</v>
      </c>
      <c r="G62" s="67">
        <f t="shared" si="6"/>
        <v>20489220</v>
      </c>
      <c r="H62" s="67">
        <f t="shared" si="6"/>
        <v>-8451369</v>
      </c>
      <c r="I62" s="67">
        <f t="shared" si="6"/>
        <v>-18786618</v>
      </c>
      <c r="J62" s="67">
        <f t="shared" si="6"/>
        <v>-6748767</v>
      </c>
      <c r="K62" s="67">
        <f t="shared" si="6"/>
        <v>-5564381</v>
      </c>
      <c r="L62" s="67">
        <f t="shared" si="6"/>
        <v>-19142605</v>
      </c>
      <c r="M62" s="67">
        <f t="shared" si="6"/>
        <v>4443231</v>
      </c>
      <c r="N62" s="67">
        <f t="shared" si="6"/>
        <v>-20263755</v>
      </c>
      <c r="O62" s="67">
        <f t="shared" si="6"/>
        <v>-12572644</v>
      </c>
      <c r="P62" s="67">
        <f t="shared" si="6"/>
        <v>20556368</v>
      </c>
      <c r="Q62" s="67">
        <f t="shared" si="6"/>
        <v>-22751701</v>
      </c>
      <c r="R62" s="67">
        <f t="shared" si="6"/>
        <v>-14767977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-41780499</v>
      </c>
      <c r="X62" s="67">
        <f t="shared" si="6"/>
        <v>31059495</v>
      </c>
      <c r="Y62" s="67">
        <f t="shared" si="6"/>
        <v>-72839994</v>
      </c>
      <c r="Z62" s="68">
        <f>+IF(X62&lt;&gt;0,+(Y62/X62)*100,0)</f>
        <v>-234.51763784311365</v>
      </c>
      <c r="AA62" s="65">
        <f>SUM(AA59:AA61)</f>
        <v>-109097226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120767643</v>
      </c>
      <c r="D7" s="20">
        <v>0</v>
      </c>
      <c r="E7" s="21">
        <v>140586758</v>
      </c>
      <c r="F7" s="22">
        <v>140586758</v>
      </c>
      <c r="G7" s="22">
        <v>11314192</v>
      </c>
      <c r="H7" s="22">
        <v>-2496559</v>
      </c>
      <c r="I7" s="22">
        <v>10769418</v>
      </c>
      <c r="J7" s="22">
        <v>19587051</v>
      </c>
      <c r="K7" s="22">
        <v>12350422</v>
      </c>
      <c r="L7" s="22">
        <v>9539139</v>
      </c>
      <c r="M7" s="22">
        <v>10342031</v>
      </c>
      <c r="N7" s="22">
        <v>32231592</v>
      </c>
      <c r="O7" s="22">
        <v>10969910</v>
      </c>
      <c r="P7" s="22">
        <v>9648891</v>
      </c>
      <c r="Q7" s="22">
        <v>10454364</v>
      </c>
      <c r="R7" s="22">
        <v>31073165</v>
      </c>
      <c r="S7" s="22">
        <v>0</v>
      </c>
      <c r="T7" s="22">
        <v>0</v>
      </c>
      <c r="U7" s="22">
        <v>0</v>
      </c>
      <c r="V7" s="22">
        <v>0</v>
      </c>
      <c r="W7" s="22">
        <v>82891808</v>
      </c>
      <c r="X7" s="22">
        <v>103492520</v>
      </c>
      <c r="Y7" s="22">
        <v>-20600712</v>
      </c>
      <c r="Z7" s="23">
        <v>-19.905508146868971</v>
      </c>
      <c r="AA7" s="20">
        <v>140586758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3508018</v>
      </c>
      <c r="D13" s="20">
        <v>0</v>
      </c>
      <c r="E13" s="21">
        <v>5838448</v>
      </c>
      <c r="F13" s="22">
        <v>5838448</v>
      </c>
      <c r="G13" s="22">
        <v>310335</v>
      </c>
      <c r="H13" s="22">
        <v>316501</v>
      </c>
      <c r="I13" s="22">
        <v>312044</v>
      </c>
      <c r="J13" s="22">
        <v>938880</v>
      </c>
      <c r="K13" s="22">
        <v>313399</v>
      </c>
      <c r="L13" s="22">
        <v>321988</v>
      </c>
      <c r="M13" s="22">
        <v>313538</v>
      </c>
      <c r="N13" s="22">
        <v>948925</v>
      </c>
      <c r="O13" s="22">
        <v>328818</v>
      </c>
      <c r="P13" s="22">
        <v>333052</v>
      </c>
      <c r="Q13" s="22">
        <v>339466</v>
      </c>
      <c r="R13" s="22">
        <v>1001336</v>
      </c>
      <c r="S13" s="22">
        <v>0</v>
      </c>
      <c r="T13" s="22">
        <v>0</v>
      </c>
      <c r="U13" s="22">
        <v>0</v>
      </c>
      <c r="V13" s="22">
        <v>0</v>
      </c>
      <c r="W13" s="22">
        <v>2889141</v>
      </c>
      <c r="X13" s="22">
        <v>4378836</v>
      </c>
      <c r="Y13" s="22">
        <v>-1489695</v>
      </c>
      <c r="Z13" s="23">
        <v>-34.020342392361805</v>
      </c>
      <c r="AA13" s="20">
        <v>5838448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486449</v>
      </c>
      <c r="D21" s="20">
        <v>0</v>
      </c>
      <c r="E21" s="21">
        <v>170724</v>
      </c>
      <c r="F21" s="22">
        <v>170724</v>
      </c>
      <c r="G21" s="22">
        <v>62629</v>
      </c>
      <c r="H21" s="22">
        <v>956</v>
      </c>
      <c r="I21" s="22">
        <v>-4550</v>
      </c>
      <c r="J21" s="22">
        <v>59035</v>
      </c>
      <c r="K21" s="22">
        <v>87683</v>
      </c>
      <c r="L21" s="22">
        <v>-3424994</v>
      </c>
      <c r="M21" s="22">
        <v>4477</v>
      </c>
      <c r="N21" s="22">
        <v>-3332834</v>
      </c>
      <c r="O21" s="22">
        <v>57644</v>
      </c>
      <c r="P21" s="22">
        <v>9587</v>
      </c>
      <c r="Q21" s="22">
        <v>457</v>
      </c>
      <c r="R21" s="22">
        <v>67688</v>
      </c>
      <c r="S21" s="22">
        <v>0</v>
      </c>
      <c r="T21" s="22">
        <v>0</v>
      </c>
      <c r="U21" s="22">
        <v>0</v>
      </c>
      <c r="V21" s="22">
        <v>0</v>
      </c>
      <c r="W21" s="22">
        <v>-3206111</v>
      </c>
      <c r="X21" s="22">
        <v>128043</v>
      </c>
      <c r="Y21" s="22">
        <v>-3334154</v>
      </c>
      <c r="Z21" s="23">
        <v>-2603.9330537397591</v>
      </c>
      <c r="AA21" s="20">
        <v>170724</v>
      </c>
    </row>
    <row r="22" spans="1:27" x14ac:dyDescent="0.25">
      <c r="A22" s="19" t="s">
        <v>50</v>
      </c>
      <c r="B22" s="15" t="s">
        <v>32</v>
      </c>
      <c r="C22" s="20">
        <v>1259539</v>
      </c>
      <c r="D22" s="20">
        <v>0</v>
      </c>
      <c r="E22" s="21">
        <v>789852</v>
      </c>
      <c r="F22" s="22">
        <v>789852</v>
      </c>
      <c r="G22" s="22">
        <v>60296</v>
      </c>
      <c r="H22" s="22">
        <v>103264</v>
      </c>
      <c r="I22" s="22">
        <v>80598</v>
      </c>
      <c r="J22" s="22">
        <v>244158</v>
      </c>
      <c r="K22" s="22">
        <v>27207</v>
      </c>
      <c r="L22" s="22">
        <v>36522</v>
      </c>
      <c r="M22" s="22">
        <v>32785</v>
      </c>
      <c r="N22" s="22">
        <v>96514</v>
      </c>
      <c r="O22" s="22">
        <v>58822</v>
      </c>
      <c r="P22" s="22">
        <v>100265</v>
      </c>
      <c r="Q22" s="22">
        <v>155159</v>
      </c>
      <c r="R22" s="22">
        <v>314246</v>
      </c>
      <c r="S22" s="22">
        <v>0</v>
      </c>
      <c r="T22" s="22">
        <v>0</v>
      </c>
      <c r="U22" s="22">
        <v>0</v>
      </c>
      <c r="V22" s="22">
        <v>0</v>
      </c>
      <c r="W22" s="22">
        <v>654918</v>
      </c>
      <c r="X22" s="22">
        <v>592389</v>
      </c>
      <c r="Y22" s="22">
        <v>62529</v>
      </c>
      <c r="Z22" s="18">
        <v>10.555395187959263</v>
      </c>
      <c r="AA22" s="20">
        <v>789852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240563</v>
      </c>
      <c r="D26" s="20">
        <v>0</v>
      </c>
      <c r="E26" s="21">
        <v>455040</v>
      </c>
      <c r="F26" s="22">
        <v>455040</v>
      </c>
      <c r="G26" s="22">
        <v>0</v>
      </c>
      <c r="H26" s="22">
        <v>0</v>
      </c>
      <c r="I26" s="22">
        <v>2000</v>
      </c>
      <c r="J26" s="22">
        <v>2000</v>
      </c>
      <c r="K26" s="22">
        <v>24997</v>
      </c>
      <c r="L26" s="22">
        <v>2000</v>
      </c>
      <c r="M26" s="22">
        <v>0</v>
      </c>
      <c r="N26" s="22">
        <v>26997</v>
      </c>
      <c r="O26" s="22">
        <v>-12000</v>
      </c>
      <c r="P26" s="22">
        <v>0</v>
      </c>
      <c r="Q26" s="22">
        <v>0</v>
      </c>
      <c r="R26" s="22">
        <v>-12000</v>
      </c>
      <c r="S26" s="22">
        <v>0</v>
      </c>
      <c r="T26" s="22">
        <v>0</v>
      </c>
      <c r="U26" s="22">
        <v>0</v>
      </c>
      <c r="V26" s="22">
        <v>0</v>
      </c>
      <c r="W26" s="22">
        <v>16997</v>
      </c>
      <c r="X26" s="22">
        <v>341280</v>
      </c>
      <c r="Y26" s="22">
        <v>-324283</v>
      </c>
      <c r="Z26" s="23">
        <v>-95.019631973745902</v>
      </c>
      <c r="AA26" s="20">
        <v>455040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45305877</v>
      </c>
      <c r="D28" s="20">
        <v>0</v>
      </c>
      <c r="E28" s="21">
        <v>50289522</v>
      </c>
      <c r="F28" s="22">
        <v>50289522</v>
      </c>
      <c r="G28" s="22">
        <v>19765076</v>
      </c>
      <c r="H28" s="22">
        <v>0</v>
      </c>
      <c r="I28" s="22">
        <v>0</v>
      </c>
      <c r="J28" s="22">
        <v>19765076</v>
      </c>
      <c r="K28" s="22">
        <v>0</v>
      </c>
      <c r="L28" s="22">
        <v>0</v>
      </c>
      <c r="M28" s="22">
        <v>15812111</v>
      </c>
      <c r="N28" s="22">
        <v>15812111</v>
      </c>
      <c r="O28" s="22">
        <v>0</v>
      </c>
      <c r="P28" s="22">
        <v>0</v>
      </c>
      <c r="Q28" s="22">
        <v>11859147</v>
      </c>
      <c r="R28" s="22">
        <v>11859147</v>
      </c>
      <c r="S28" s="22">
        <v>0</v>
      </c>
      <c r="T28" s="22">
        <v>0</v>
      </c>
      <c r="U28" s="22">
        <v>0</v>
      </c>
      <c r="V28" s="22">
        <v>0</v>
      </c>
      <c r="W28" s="22">
        <v>47436334</v>
      </c>
      <c r="X28" s="22">
        <v>33526348</v>
      </c>
      <c r="Y28" s="22">
        <v>13909986</v>
      </c>
      <c r="Z28" s="23">
        <v>41.489714298736025</v>
      </c>
      <c r="AA28" s="20">
        <v>50289522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1840605</v>
      </c>
      <c r="F31" s="22">
        <v>1840605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1363764</v>
      </c>
      <c r="Y31" s="22">
        <v>-1363764</v>
      </c>
      <c r="Z31" s="23">
        <v>-100</v>
      </c>
      <c r="AA31" s="20">
        <v>1840605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7830000</v>
      </c>
      <c r="F33" s="22">
        <v>7830000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7830000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171568089</v>
      </c>
      <c r="D35" s="29">
        <f t="shared" ref="D35:Y35" si="0">SUM(D6:D34)</f>
        <v>0</v>
      </c>
      <c r="E35" s="30">
        <f t="shared" si="0"/>
        <v>207800949</v>
      </c>
      <c r="F35" s="31">
        <f t="shared" si="0"/>
        <v>207800949</v>
      </c>
      <c r="G35" s="31">
        <f t="shared" si="0"/>
        <v>31512528</v>
      </c>
      <c r="H35" s="31">
        <f t="shared" si="0"/>
        <v>-2075838</v>
      </c>
      <c r="I35" s="31">
        <f t="shared" si="0"/>
        <v>11159510</v>
      </c>
      <c r="J35" s="31">
        <f t="shared" si="0"/>
        <v>40596200</v>
      </c>
      <c r="K35" s="31">
        <f t="shared" si="0"/>
        <v>12803708</v>
      </c>
      <c r="L35" s="31">
        <f t="shared" si="0"/>
        <v>6474655</v>
      </c>
      <c r="M35" s="31">
        <f t="shared" si="0"/>
        <v>26504942</v>
      </c>
      <c r="N35" s="31">
        <f t="shared" si="0"/>
        <v>45783305</v>
      </c>
      <c r="O35" s="31">
        <f t="shared" si="0"/>
        <v>11403194</v>
      </c>
      <c r="P35" s="31">
        <f t="shared" si="0"/>
        <v>10091795</v>
      </c>
      <c r="Q35" s="31">
        <f t="shared" si="0"/>
        <v>22808593</v>
      </c>
      <c r="R35" s="31">
        <f t="shared" si="0"/>
        <v>44303582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130683087</v>
      </c>
      <c r="X35" s="31">
        <f t="shared" si="0"/>
        <v>143823180</v>
      </c>
      <c r="Y35" s="31">
        <f t="shared" si="0"/>
        <v>-13140093</v>
      </c>
      <c r="Z35" s="32">
        <f>+IF(X35&lt;&gt;0,+(Y35/X35)*100,0)</f>
        <v>-9.1362831777186404</v>
      </c>
      <c r="AA35" s="29">
        <f>SUM(AA6:AA34)</f>
        <v>207800949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58935729</v>
      </c>
      <c r="D37" s="20">
        <v>0</v>
      </c>
      <c r="E37" s="21">
        <v>57005914</v>
      </c>
      <c r="F37" s="22">
        <v>57005914</v>
      </c>
      <c r="G37" s="22">
        <v>7243649</v>
      </c>
      <c r="H37" s="22">
        <v>6941903</v>
      </c>
      <c r="I37" s="22">
        <v>6939669</v>
      </c>
      <c r="J37" s="22">
        <v>21125221</v>
      </c>
      <c r="K37" s="22">
        <v>7253124</v>
      </c>
      <c r="L37" s="22">
        <v>6894817</v>
      </c>
      <c r="M37" s="22">
        <v>7688064</v>
      </c>
      <c r="N37" s="22">
        <v>21836005</v>
      </c>
      <c r="O37" s="22">
        <v>7389357</v>
      </c>
      <c r="P37" s="22">
        <v>7192719</v>
      </c>
      <c r="Q37" s="22">
        <v>6798792</v>
      </c>
      <c r="R37" s="22">
        <v>21380868</v>
      </c>
      <c r="S37" s="22">
        <v>0</v>
      </c>
      <c r="T37" s="22">
        <v>0</v>
      </c>
      <c r="U37" s="22">
        <v>0</v>
      </c>
      <c r="V37" s="22">
        <v>0</v>
      </c>
      <c r="W37" s="22">
        <v>64342094</v>
      </c>
      <c r="X37" s="22">
        <v>42754478</v>
      </c>
      <c r="Y37" s="22">
        <v>21587616</v>
      </c>
      <c r="Z37" s="23">
        <v>50.492058399122541</v>
      </c>
      <c r="AA37" s="20">
        <v>57005914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28965751</v>
      </c>
      <c r="D40" s="20">
        <v>0</v>
      </c>
      <c r="E40" s="21">
        <v>41109670</v>
      </c>
      <c r="F40" s="22">
        <v>35099670</v>
      </c>
      <c r="G40" s="22">
        <v>4760745</v>
      </c>
      <c r="H40" s="22">
        <v>3005221</v>
      </c>
      <c r="I40" s="22">
        <v>821292</v>
      </c>
      <c r="J40" s="22">
        <v>8587258</v>
      </c>
      <c r="K40" s="22">
        <v>4705299</v>
      </c>
      <c r="L40" s="22">
        <v>1168522</v>
      </c>
      <c r="M40" s="22">
        <v>1203272</v>
      </c>
      <c r="N40" s="22">
        <v>7077093</v>
      </c>
      <c r="O40" s="22">
        <v>1051064</v>
      </c>
      <c r="P40" s="22">
        <v>3113941</v>
      </c>
      <c r="Q40" s="22">
        <v>2322895</v>
      </c>
      <c r="R40" s="22">
        <v>6487900</v>
      </c>
      <c r="S40" s="22">
        <v>0</v>
      </c>
      <c r="T40" s="22">
        <v>0</v>
      </c>
      <c r="U40" s="22">
        <v>0</v>
      </c>
      <c r="V40" s="22">
        <v>0</v>
      </c>
      <c r="W40" s="22">
        <v>22152251</v>
      </c>
      <c r="X40" s="22">
        <v>26024671</v>
      </c>
      <c r="Y40" s="22">
        <v>-3872420</v>
      </c>
      <c r="Z40" s="23">
        <v>-14.87980385996042</v>
      </c>
      <c r="AA40" s="20">
        <v>35099670</v>
      </c>
    </row>
    <row r="41" spans="1:27" x14ac:dyDescent="0.25">
      <c r="A41" s="19" t="s">
        <v>67</v>
      </c>
      <c r="B41" s="15" t="s">
        <v>32</v>
      </c>
      <c r="C41" s="20">
        <v>17249829</v>
      </c>
      <c r="D41" s="20">
        <v>0</v>
      </c>
      <c r="E41" s="21">
        <v>-32244000</v>
      </c>
      <c r="F41" s="22">
        <v>4012000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-33187500</v>
      </c>
      <c r="Y41" s="22">
        <v>33187500</v>
      </c>
      <c r="Z41" s="23">
        <v>-100</v>
      </c>
      <c r="AA41" s="20">
        <v>4012000</v>
      </c>
    </row>
    <row r="42" spans="1:27" x14ac:dyDescent="0.25">
      <c r="A42" s="19" t="s">
        <v>68</v>
      </c>
      <c r="B42" s="15" t="s">
        <v>32</v>
      </c>
      <c r="C42" s="20">
        <v>44686521</v>
      </c>
      <c r="D42" s="20">
        <v>0</v>
      </c>
      <c r="E42" s="21">
        <v>23581304</v>
      </c>
      <c r="F42" s="22">
        <v>29022404</v>
      </c>
      <c r="G42" s="22">
        <v>1929074</v>
      </c>
      <c r="H42" s="22">
        <v>1929074</v>
      </c>
      <c r="I42" s="22">
        <v>1929074</v>
      </c>
      <c r="J42" s="22">
        <v>5787222</v>
      </c>
      <c r="K42" s="22">
        <v>1929074</v>
      </c>
      <c r="L42" s="22">
        <v>1929074</v>
      </c>
      <c r="M42" s="22">
        <v>1929074</v>
      </c>
      <c r="N42" s="22">
        <v>5787222</v>
      </c>
      <c r="O42" s="22">
        <v>1929074</v>
      </c>
      <c r="P42" s="22">
        <v>1929074</v>
      </c>
      <c r="Q42" s="22">
        <v>1929074</v>
      </c>
      <c r="R42" s="22">
        <v>5787222</v>
      </c>
      <c r="S42" s="22">
        <v>0</v>
      </c>
      <c r="T42" s="22">
        <v>0</v>
      </c>
      <c r="U42" s="22">
        <v>0</v>
      </c>
      <c r="V42" s="22">
        <v>0</v>
      </c>
      <c r="W42" s="22">
        <v>17361666</v>
      </c>
      <c r="X42" s="22">
        <v>18772784</v>
      </c>
      <c r="Y42" s="22">
        <v>-1411118</v>
      </c>
      <c r="Z42" s="23">
        <v>-7.5168286174282937</v>
      </c>
      <c r="AA42" s="20">
        <v>29022404</v>
      </c>
    </row>
    <row r="43" spans="1:27" x14ac:dyDescent="0.25">
      <c r="A43" s="19" t="s">
        <v>69</v>
      </c>
      <c r="B43" s="15" t="s">
        <v>32</v>
      </c>
      <c r="C43" s="20">
        <v>34288412</v>
      </c>
      <c r="D43" s="20">
        <v>0</v>
      </c>
      <c r="E43" s="21">
        <v>17437134</v>
      </c>
      <c r="F43" s="22">
        <v>17437134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596</v>
      </c>
      <c r="N43" s="22">
        <v>596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596</v>
      </c>
      <c r="X43" s="22">
        <v>8593568</v>
      </c>
      <c r="Y43" s="22">
        <v>-8592972</v>
      </c>
      <c r="Z43" s="23">
        <v>-99.993064580393153</v>
      </c>
      <c r="AA43" s="20">
        <v>17437134</v>
      </c>
    </row>
    <row r="44" spans="1:27" x14ac:dyDescent="0.25">
      <c r="A44" s="19" t="s">
        <v>70</v>
      </c>
      <c r="B44" s="15" t="s">
        <v>32</v>
      </c>
      <c r="C44" s="20">
        <v>29197427</v>
      </c>
      <c r="D44" s="20">
        <v>0</v>
      </c>
      <c r="E44" s="21">
        <v>23688884</v>
      </c>
      <c r="F44" s="22">
        <v>28058538</v>
      </c>
      <c r="G44" s="22">
        <v>2062917</v>
      </c>
      <c r="H44" s="22">
        <v>3553137</v>
      </c>
      <c r="I44" s="22">
        <v>3409157</v>
      </c>
      <c r="J44" s="22">
        <v>9025211</v>
      </c>
      <c r="K44" s="22">
        <v>1880075</v>
      </c>
      <c r="L44" s="22">
        <v>2288957</v>
      </c>
      <c r="M44" s="22">
        <v>1700456</v>
      </c>
      <c r="N44" s="22">
        <v>5869488</v>
      </c>
      <c r="O44" s="22">
        <v>1299589</v>
      </c>
      <c r="P44" s="22">
        <v>1134799</v>
      </c>
      <c r="Q44" s="22">
        <v>2178399</v>
      </c>
      <c r="R44" s="22">
        <v>4612787</v>
      </c>
      <c r="S44" s="22">
        <v>0</v>
      </c>
      <c r="T44" s="22">
        <v>0</v>
      </c>
      <c r="U44" s="22">
        <v>0</v>
      </c>
      <c r="V44" s="22">
        <v>0</v>
      </c>
      <c r="W44" s="22">
        <v>19507486</v>
      </c>
      <c r="X44" s="22">
        <v>19435427</v>
      </c>
      <c r="Y44" s="22">
        <v>72059</v>
      </c>
      <c r="Z44" s="23">
        <v>0.37076108489924092</v>
      </c>
      <c r="AA44" s="20">
        <v>28058538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6618689</v>
      </c>
      <c r="F46" s="22">
        <v>6618689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6618689</v>
      </c>
    </row>
    <row r="47" spans="1:27" x14ac:dyDescent="0.25">
      <c r="A47" s="19" t="s">
        <v>73</v>
      </c>
      <c r="B47" s="15" t="s">
        <v>32</v>
      </c>
      <c r="C47" s="20">
        <v>1398233</v>
      </c>
      <c r="D47" s="20">
        <v>0</v>
      </c>
      <c r="E47" s="21">
        <v>1876487</v>
      </c>
      <c r="F47" s="22">
        <v>4291087</v>
      </c>
      <c r="G47" s="22">
        <v>971028</v>
      </c>
      <c r="H47" s="22">
        <v>122501</v>
      </c>
      <c r="I47" s="22">
        <v>60661</v>
      </c>
      <c r="J47" s="22">
        <v>1154190</v>
      </c>
      <c r="K47" s="22">
        <v>751778</v>
      </c>
      <c r="L47" s="22">
        <v>139594</v>
      </c>
      <c r="M47" s="22">
        <v>102310</v>
      </c>
      <c r="N47" s="22">
        <v>993682</v>
      </c>
      <c r="O47" s="22">
        <v>65010</v>
      </c>
      <c r="P47" s="22">
        <v>70289</v>
      </c>
      <c r="Q47" s="22">
        <v>163089</v>
      </c>
      <c r="R47" s="22">
        <v>298388</v>
      </c>
      <c r="S47" s="22">
        <v>0</v>
      </c>
      <c r="T47" s="22">
        <v>0</v>
      </c>
      <c r="U47" s="22">
        <v>0</v>
      </c>
      <c r="V47" s="22">
        <v>0</v>
      </c>
      <c r="W47" s="22">
        <v>2446260</v>
      </c>
      <c r="X47" s="22">
        <v>1991850</v>
      </c>
      <c r="Y47" s="22">
        <v>454410</v>
      </c>
      <c r="Z47" s="23">
        <v>22.813464869342571</v>
      </c>
      <c r="AA47" s="20">
        <v>4291087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75770</v>
      </c>
      <c r="D49" s="20">
        <v>0</v>
      </c>
      <c r="E49" s="21">
        <v>2569263</v>
      </c>
      <c r="F49" s="22">
        <v>2569263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2569263</v>
      </c>
    </row>
    <row r="50" spans="1:27" x14ac:dyDescent="0.25">
      <c r="A50" s="37" t="s">
        <v>76</v>
      </c>
      <c r="B50" s="28" t="s">
        <v>32</v>
      </c>
      <c r="C50" s="29">
        <f>SUM(C37:C49)</f>
        <v>214797672</v>
      </c>
      <c r="D50" s="29">
        <f t="shared" ref="D50:Y50" si="1">SUM(D37:D49)</f>
        <v>0</v>
      </c>
      <c r="E50" s="30">
        <f t="shared" si="1"/>
        <v>141643345</v>
      </c>
      <c r="F50" s="31">
        <f t="shared" si="1"/>
        <v>184114699</v>
      </c>
      <c r="G50" s="31">
        <f t="shared" si="1"/>
        <v>16967413</v>
      </c>
      <c r="H50" s="31">
        <f t="shared" si="1"/>
        <v>15551836</v>
      </c>
      <c r="I50" s="31">
        <f t="shared" si="1"/>
        <v>13159853</v>
      </c>
      <c r="J50" s="31">
        <f t="shared" si="1"/>
        <v>45679102</v>
      </c>
      <c r="K50" s="31">
        <f t="shared" si="1"/>
        <v>16519350</v>
      </c>
      <c r="L50" s="31">
        <f t="shared" si="1"/>
        <v>12420964</v>
      </c>
      <c r="M50" s="31">
        <f t="shared" si="1"/>
        <v>12623772</v>
      </c>
      <c r="N50" s="31">
        <f t="shared" si="1"/>
        <v>41564086</v>
      </c>
      <c r="O50" s="31">
        <f t="shared" si="1"/>
        <v>11734094</v>
      </c>
      <c r="P50" s="31">
        <f t="shared" si="1"/>
        <v>13440822</v>
      </c>
      <c r="Q50" s="31">
        <f t="shared" si="1"/>
        <v>13392249</v>
      </c>
      <c r="R50" s="31">
        <f t="shared" si="1"/>
        <v>38567165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125810353</v>
      </c>
      <c r="X50" s="31">
        <f t="shared" si="1"/>
        <v>84385278</v>
      </c>
      <c r="Y50" s="31">
        <f t="shared" si="1"/>
        <v>41425075</v>
      </c>
      <c r="Z50" s="32">
        <f>+IF(X50&lt;&gt;0,+(Y50/X50)*100,0)</f>
        <v>49.09040531927856</v>
      </c>
      <c r="AA50" s="29">
        <f>SUM(AA37:AA49)</f>
        <v>184114699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-43229583</v>
      </c>
      <c r="D51" s="39">
        <f t="shared" si="2"/>
        <v>0</v>
      </c>
      <c r="E51" s="40">
        <f t="shared" si="2"/>
        <v>66157604</v>
      </c>
      <c r="F51" s="41">
        <f t="shared" si="2"/>
        <v>23686250</v>
      </c>
      <c r="G51" s="41">
        <f t="shared" si="2"/>
        <v>14545115</v>
      </c>
      <c r="H51" s="41">
        <f t="shared" si="2"/>
        <v>-17627674</v>
      </c>
      <c r="I51" s="41">
        <f t="shared" si="2"/>
        <v>-2000343</v>
      </c>
      <c r="J51" s="41">
        <f t="shared" si="2"/>
        <v>-5082902</v>
      </c>
      <c r="K51" s="41">
        <f t="shared" si="2"/>
        <v>-3715642</v>
      </c>
      <c r="L51" s="41">
        <f t="shared" si="2"/>
        <v>-5946309</v>
      </c>
      <c r="M51" s="41">
        <f t="shared" si="2"/>
        <v>13881170</v>
      </c>
      <c r="N51" s="41">
        <f t="shared" si="2"/>
        <v>4219219</v>
      </c>
      <c r="O51" s="41">
        <f t="shared" si="2"/>
        <v>-330900</v>
      </c>
      <c r="P51" s="41">
        <f t="shared" si="2"/>
        <v>-3349027</v>
      </c>
      <c r="Q51" s="41">
        <f t="shared" si="2"/>
        <v>9416344</v>
      </c>
      <c r="R51" s="41">
        <f t="shared" si="2"/>
        <v>5736417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4872734</v>
      </c>
      <c r="X51" s="41">
        <f t="shared" si="2"/>
        <v>59437902</v>
      </c>
      <c r="Y51" s="41">
        <f t="shared" si="2"/>
        <v>-54565168</v>
      </c>
      <c r="Z51" s="42">
        <f>+IF(X51&lt;&gt;0,+(Y51/X51)*100,0)</f>
        <v>-91.801975110090524</v>
      </c>
      <c r="AA51" s="39">
        <f>+AA35-AA50</f>
        <v>23686250</v>
      </c>
    </row>
    <row r="52" spans="1:27" x14ac:dyDescent="0.25">
      <c r="A52" s="43" t="s">
        <v>78</v>
      </c>
      <c r="B52" s="15" t="s">
        <v>32</v>
      </c>
      <c r="C52" s="20">
        <v>48870367</v>
      </c>
      <c r="D52" s="20">
        <v>0</v>
      </c>
      <c r="E52" s="21">
        <v>33258552</v>
      </c>
      <c r="F52" s="22">
        <v>54970280</v>
      </c>
      <c r="G52" s="22">
        <v>0</v>
      </c>
      <c r="H52" s="22">
        <v>0</v>
      </c>
      <c r="I52" s="22">
        <v>2038257</v>
      </c>
      <c r="J52" s="22">
        <v>2038257</v>
      </c>
      <c r="K52" s="22">
        <v>4211031</v>
      </c>
      <c r="L52" s="22">
        <v>12002376</v>
      </c>
      <c r="M52" s="22">
        <v>11079835</v>
      </c>
      <c r="N52" s="22">
        <v>27293242</v>
      </c>
      <c r="O52" s="22">
        <v>100998</v>
      </c>
      <c r="P52" s="22">
        <v>2471896</v>
      </c>
      <c r="Q52" s="22">
        <v>1378402</v>
      </c>
      <c r="R52" s="22">
        <v>3951296</v>
      </c>
      <c r="S52" s="22">
        <v>0</v>
      </c>
      <c r="T52" s="22">
        <v>0</v>
      </c>
      <c r="U52" s="22">
        <v>0</v>
      </c>
      <c r="V52" s="22">
        <v>0</v>
      </c>
      <c r="W52" s="22">
        <v>33282795</v>
      </c>
      <c r="X52" s="22">
        <v>54191160</v>
      </c>
      <c r="Y52" s="22">
        <v>-20908365</v>
      </c>
      <c r="Z52" s="23">
        <v>-38.582611997971625</v>
      </c>
      <c r="AA52" s="20">
        <v>54970280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5640784</v>
      </c>
      <c r="D54" s="48">
        <f t="shared" si="3"/>
        <v>0</v>
      </c>
      <c r="E54" s="49">
        <f t="shared" si="3"/>
        <v>99416156</v>
      </c>
      <c r="F54" s="50">
        <f t="shared" si="3"/>
        <v>78656530</v>
      </c>
      <c r="G54" s="50">
        <f t="shared" si="3"/>
        <v>14545115</v>
      </c>
      <c r="H54" s="50">
        <f t="shared" si="3"/>
        <v>-17627674</v>
      </c>
      <c r="I54" s="50">
        <f t="shared" si="3"/>
        <v>37914</v>
      </c>
      <c r="J54" s="50">
        <f t="shared" si="3"/>
        <v>-3044645</v>
      </c>
      <c r="K54" s="50">
        <f t="shared" si="3"/>
        <v>495389</v>
      </c>
      <c r="L54" s="50">
        <f t="shared" si="3"/>
        <v>6056067</v>
      </c>
      <c r="M54" s="50">
        <f t="shared" si="3"/>
        <v>24961005</v>
      </c>
      <c r="N54" s="50">
        <f t="shared" si="3"/>
        <v>31512461</v>
      </c>
      <c r="O54" s="50">
        <f t="shared" si="3"/>
        <v>-229902</v>
      </c>
      <c r="P54" s="50">
        <f t="shared" si="3"/>
        <v>-877131</v>
      </c>
      <c r="Q54" s="50">
        <f t="shared" si="3"/>
        <v>10794746</v>
      </c>
      <c r="R54" s="50">
        <f t="shared" si="3"/>
        <v>9687713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38155529</v>
      </c>
      <c r="X54" s="50">
        <f t="shared" si="3"/>
        <v>113629062</v>
      </c>
      <c r="Y54" s="50">
        <f t="shared" si="3"/>
        <v>-75473533</v>
      </c>
      <c r="Z54" s="51">
        <f>+IF(X54&lt;&gt;0,+(Y54/X54)*100,0)</f>
        <v>-66.420976880016838</v>
      </c>
      <c r="AA54" s="48">
        <f>SUM(AA51:AA53)</f>
        <v>78656530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5640784</v>
      </c>
      <c r="D56" s="54">
        <f>+D54-D55</f>
        <v>0</v>
      </c>
      <c r="E56" s="55">
        <f t="shared" si="4"/>
        <v>99416156</v>
      </c>
      <c r="F56" s="56">
        <f t="shared" si="4"/>
        <v>78656530</v>
      </c>
      <c r="G56" s="56">
        <f t="shared" si="4"/>
        <v>14545115</v>
      </c>
      <c r="H56" s="56">
        <f t="shared" si="4"/>
        <v>-17627674</v>
      </c>
      <c r="I56" s="56">
        <f t="shared" si="4"/>
        <v>37914</v>
      </c>
      <c r="J56" s="56">
        <f t="shared" si="4"/>
        <v>-3044645</v>
      </c>
      <c r="K56" s="56">
        <f t="shared" si="4"/>
        <v>495389</v>
      </c>
      <c r="L56" s="56">
        <f t="shared" si="4"/>
        <v>6056067</v>
      </c>
      <c r="M56" s="56">
        <f t="shared" si="4"/>
        <v>24961005</v>
      </c>
      <c r="N56" s="56">
        <f t="shared" si="4"/>
        <v>31512461</v>
      </c>
      <c r="O56" s="56">
        <f t="shared" si="4"/>
        <v>-229902</v>
      </c>
      <c r="P56" s="56">
        <f t="shared" si="4"/>
        <v>-877131</v>
      </c>
      <c r="Q56" s="56">
        <f t="shared" si="4"/>
        <v>10794746</v>
      </c>
      <c r="R56" s="56">
        <f t="shared" si="4"/>
        <v>9687713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38155529</v>
      </c>
      <c r="X56" s="56">
        <f t="shared" si="4"/>
        <v>113629062</v>
      </c>
      <c r="Y56" s="56">
        <f t="shared" si="4"/>
        <v>-75473533</v>
      </c>
      <c r="Z56" s="57">
        <f>+IF(X56&lt;&gt;0,+(Y56/X56)*100,0)</f>
        <v>-66.420976880016838</v>
      </c>
      <c r="AA56" s="54">
        <f>+AA54-AA55</f>
        <v>78656530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5640784</v>
      </c>
      <c r="D59" s="48">
        <f>SUM(D56:D58)</f>
        <v>0</v>
      </c>
      <c r="E59" s="49">
        <f t="shared" si="5"/>
        <v>99416156</v>
      </c>
      <c r="F59" s="50">
        <f t="shared" si="5"/>
        <v>78656530</v>
      </c>
      <c r="G59" s="50">
        <f t="shared" si="5"/>
        <v>14545115</v>
      </c>
      <c r="H59" s="50">
        <f t="shared" si="5"/>
        <v>-17627674</v>
      </c>
      <c r="I59" s="50">
        <f t="shared" si="5"/>
        <v>37914</v>
      </c>
      <c r="J59" s="50">
        <f t="shared" si="5"/>
        <v>-3044645</v>
      </c>
      <c r="K59" s="50">
        <f t="shared" si="5"/>
        <v>495389</v>
      </c>
      <c r="L59" s="50">
        <f t="shared" si="5"/>
        <v>6056067</v>
      </c>
      <c r="M59" s="50">
        <f t="shared" si="5"/>
        <v>24961005</v>
      </c>
      <c r="N59" s="50">
        <f t="shared" si="5"/>
        <v>31512461</v>
      </c>
      <c r="O59" s="50">
        <f t="shared" si="5"/>
        <v>-229902</v>
      </c>
      <c r="P59" s="50">
        <f t="shared" si="5"/>
        <v>-877131</v>
      </c>
      <c r="Q59" s="50">
        <f t="shared" si="5"/>
        <v>10794746</v>
      </c>
      <c r="R59" s="50">
        <f t="shared" si="5"/>
        <v>9687713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38155529</v>
      </c>
      <c r="X59" s="50">
        <f t="shared" si="5"/>
        <v>113629062</v>
      </c>
      <c r="Y59" s="50">
        <f t="shared" si="5"/>
        <v>-75473533</v>
      </c>
      <c r="Z59" s="51">
        <f>+IF(X59&lt;&gt;0,+(Y59/X59)*100,0)</f>
        <v>-66.420976880016838</v>
      </c>
      <c r="AA59" s="48">
        <f>SUM(AA56:AA58)</f>
        <v>78656530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5640784</v>
      </c>
      <c r="D62" s="65">
        <f>SUM(D59:D61)</f>
        <v>0</v>
      </c>
      <c r="E62" s="66">
        <f t="shared" si="6"/>
        <v>99416156</v>
      </c>
      <c r="F62" s="67">
        <f t="shared" si="6"/>
        <v>78656530</v>
      </c>
      <c r="G62" s="67">
        <f t="shared" si="6"/>
        <v>14545115</v>
      </c>
      <c r="H62" s="67">
        <f t="shared" si="6"/>
        <v>-17627674</v>
      </c>
      <c r="I62" s="67">
        <f t="shared" si="6"/>
        <v>37914</v>
      </c>
      <c r="J62" s="67">
        <f t="shared" si="6"/>
        <v>-3044645</v>
      </c>
      <c r="K62" s="67">
        <f t="shared" si="6"/>
        <v>495389</v>
      </c>
      <c r="L62" s="67">
        <f t="shared" si="6"/>
        <v>6056067</v>
      </c>
      <c r="M62" s="67">
        <f t="shared" si="6"/>
        <v>24961005</v>
      </c>
      <c r="N62" s="67">
        <f t="shared" si="6"/>
        <v>31512461</v>
      </c>
      <c r="O62" s="67">
        <f t="shared" si="6"/>
        <v>-229902</v>
      </c>
      <c r="P62" s="67">
        <f t="shared" si="6"/>
        <v>-877131</v>
      </c>
      <c r="Q62" s="67">
        <f t="shared" si="6"/>
        <v>10794746</v>
      </c>
      <c r="R62" s="67">
        <f t="shared" si="6"/>
        <v>9687713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38155529</v>
      </c>
      <c r="X62" s="67">
        <f t="shared" si="6"/>
        <v>113629062</v>
      </c>
      <c r="Y62" s="67">
        <f t="shared" si="6"/>
        <v>-75473533</v>
      </c>
      <c r="Z62" s="68">
        <f>+IF(X62&lt;&gt;0,+(Y62/X62)*100,0)</f>
        <v>-66.420976880016838</v>
      </c>
      <c r="AA62" s="65">
        <f>SUM(AA59:AA61)</f>
        <v>78656530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21435293</v>
      </c>
      <c r="D7" s="20">
        <v>0</v>
      </c>
      <c r="E7" s="21">
        <v>22028892</v>
      </c>
      <c r="F7" s="22">
        <v>22028892</v>
      </c>
      <c r="G7" s="22">
        <v>0</v>
      </c>
      <c r="H7" s="22">
        <v>2549407</v>
      </c>
      <c r="I7" s="22">
        <v>58180</v>
      </c>
      <c r="J7" s="22">
        <v>2607587</v>
      </c>
      <c r="K7" s="22">
        <v>1668770</v>
      </c>
      <c r="L7" s="22">
        <v>4810409</v>
      </c>
      <c r="M7" s="22">
        <v>-1110286</v>
      </c>
      <c r="N7" s="22">
        <v>5368893</v>
      </c>
      <c r="O7" s="22">
        <v>1719794</v>
      </c>
      <c r="P7" s="22">
        <v>2190823</v>
      </c>
      <c r="Q7" s="22">
        <v>1997433</v>
      </c>
      <c r="R7" s="22">
        <v>5908050</v>
      </c>
      <c r="S7" s="22">
        <v>0</v>
      </c>
      <c r="T7" s="22">
        <v>0</v>
      </c>
      <c r="U7" s="22">
        <v>0</v>
      </c>
      <c r="V7" s="22">
        <v>0</v>
      </c>
      <c r="W7" s="22">
        <v>13884530</v>
      </c>
      <c r="X7" s="22">
        <v>16521669</v>
      </c>
      <c r="Y7" s="22">
        <v>-2637139</v>
      </c>
      <c r="Z7" s="23">
        <v>-15.96169854268355</v>
      </c>
      <c r="AA7" s="20">
        <v>22028892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5415300</v>
      </c>
      <c r="D13" s="20">
        <v>0</v>
      </c>
      <c r="E13" s="21">
        <v>5763132</v>
      </c>
      <c r="F13" s="22">
        <v>5950617</v>
      </c>
      <c r="G13" s="22">
        <v>0</v>
      </c>
      <c r="H13" s="22">
        <v>497486</v>
      </c>
      <c r="I13" s="22">
        <v>482181</v>
      </c>
      <c r="J13" s="22">
        <v>979667</v>
      </c>
      <c r="K13" s="22">
        <v>493530</v>
      </c>
      <c r="L13" s="22">
        <v>500231</v>
      </c>
      <c r="M13" s="22">
        <v>512201</v>
      </c>
      <c r="N13" s="22">
        <v>1505962</v>
      </c>
      <c r="O13" s="22">
        <v>508380</v>
      </c>
      <c r="P13" s="22">
        <v>515254</v>
      </c>
      <c r="Q13" s="22">
        <v>501144</v>
      </c>
      <c r="R13" s="22">
        <v>1524778</v>
      </c>
      <c r="S13" s="22">
        <v>0</v>
      </c>
      <c r="T13" s="22">
        <v>0</v>
      </c>
      <c r="U13" s="22">
        <v>0</v>
      </c>
      <c r="V13" s="22">
        <v>0</v>
      </c>
      <c r="W13" s="22">
        <v>4010407</v>
      </c>
      <c r="X13" s="22">
        <v>4397343</v>
      </c>
      <c r="Y13" s="22">
        <v>-386936</v>
      </c>
      <c r="Z13" s="23">
        <v>-8.7993135854992435</v>
      </c>
      <c r="AA13" s="20">
        <v>5950617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669149</v>
      </c>
      <c r="G28" s="22">
        <v>0</v>
      </c>
      <c r="H28" s="22">
        <v>0</v>
      </c>
      <c r="I28" s="22">
        <v>0</v>
      </c>
      <c r="J28" s="22">
        <v>0</v>
      </c>
      <c r="K28" s="22">
        <v>669149</v>
      </c>
      <c r="L28" s="22">
        <v>0</v>
      </c>
      <c r="M28" s="22">
        <v>0</v>
      </c>
      <c r="N28" s="22">
        <v>669149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669149</v>
      </c>
      <c r="X28" s="22">
        <v>267660</v>
      </c>
      <c r="Y28" s="22">
        <v>401489</v>
      </c>
      <c r="Z28" s="23">
        <v>149.99962639169095</v>
      </c>
      <c r="AA28" s="20">
        <v>669149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26850593</v>
      </c>
      <c r="D35" s="29">
        <f t="shared" ref="D35:Y35" si="0">SUM(D6:D34)</f>
        <v>0</v>
      </c>
      <c r="E35" s="30">
        <f t="shared" si="0"/>
        <v>27792024</v>
      </c>
      <c r="F35" s="31">
        <f t="shared" si="0"/>
        <v>28648658</v>
      </c>
      <c r="G35" s="31">
        <f t="shared" si="0"/>
        <v>0</v>
      </c>
      <c r="H35" s="31">
        <f t="shared" si="0"/>
        <v>3046893</v>
      </c>
      <c r="I35" s="31">
        <f t="shared" si="0"/>
        <v>540361</v>
      </c>
      <c r="J35" s="31">
        <f t="shared" si="0"/>
        <v>3587254</v>
      </c>
      <c r="K35" s="31">
        <f t="shared" si="0"/>
        <v>2831449</v>
      </c>
      <c r="L35" s="31">
        <f t="shared" si="0"/>
        <v>5310640</v>
      </c>
      <c r="M35" s="31">
        <f t="shared" si="0"/>
        <v>-598085</v>
      </c>
      <c r="N35" s="31">
        <f t="shared" si="0"/>
        <v>7544004</v>
      </c>
      <c r="O35" s="31">
        <f t="shared" si="0"/>
        <v>2228174</v>
      </c>
      <c r="P35" s="31">
        <f t="shared" si="0"/>
        <v>2706077</v>
      </c>
      <c r="Q35" s="31">
        <f t="shared" si="0"/>
        <v>2498577</v>
      </c>
      <c r="R35" s="31">
        <f t="shared" si="0"/>
        <v>7432828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18564086</v>
      </c>
      <c r="X35" s="31">
        <f t="shared" si="0"/>
        <v>21186672</v>
      </c>
      <c r="Y35" s="31">
        <f t="shared" si="0"/>
        <v>-2622586</v>
      </c>
      <c r="Z35" s="32">
        <f>+IF(X35&lt;&gt;0,+(Y35/X35)*100,0)</f>
        <v>-12.378470766904778</v>
      </c>
      <c r="AA35" s="29">
        <f>SUM(AA6:AA34)</f>
        <v>28648658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10500685</v>
      </c>
      <c r="D37" s="20">
        <v>0</v>
      </c>
      <c r="E37" s="21">
        <v>9348012</v>
      </c>
      <c r="F37" s="22">
        <v>9348012</v>
      </c>
      <c r="G37" s="22">
        <v>0</v>
      </c>
      <c r="H37" s="22">
        <v>1816574</v>
      </c>
      <c r="I37" s="22">
        <v>0</v>
      </c>
      <c r="J37" s="22">
        <v>1816574</v>
      </c>
      <c r="K37" s="22">
        <v>894433</v>
      </c>
      <c r="L37" s="22">
        <v>371912</v>
      </c>
      <c r="M37" s="22">
        <v>2280676</v>
      </c>
      <c r="N37" s="22">
        <v>3547021</v>
      </c>
      <c r="O37" s="22">
        <v>0</v>
      </c>
      <c r="P37" s="22">
        <v>2702100</v>
      </c>
      <c r="Q37" s="22">
        <v>3590784</v>
      </c>
      <c r="R37" s="22">
        <v>6292884</v>
      </c>
      <c r="S37" s="22">
        <v>0</v>
      </c>
      <c r="T37" s="22">
        <v>0</v>
      </c>
      <c r="U37" s="22">
        <v>0</v>
      </c>
      <c r="V37" s="22">
        <v>0</v>
      </c>
      <c r="W37" s="22">
        <v>11656479</v>
      </c>
      <c r="X37" s="22">
        <v>7011009</v>
      </c>
      <c r="Y37" s="22">
        <v>4645470</v>
      </c>
      <c r="Z37" s="23">
        <v>66.259649645293564</v>
      </c>
      <c r="AA37" s="20">
        <v>9348012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5282121</v>
      </c>
      <c r="D40" s="20">
        <v>0</v>
      </c>
      <c r="E40" s="21">
        <v>3982824</v>
      </c>
      <c r="F40" s="22">
        <v>7021715</v>
      </c>
      <c r="G40" s="22">
        <v>0</v>
      </c>
      <c r="H40" s="22">
        <v>693108</v>
      </c>
      <c r="I40" s="22">
        <v>663228</v>
      </c>
      <c r="J40" s="22">
        <v>1356336</v>
      </c>
      <c r="K40" s="22">
        <v>17041</v>
      </c>
      <c r="L40" s="22">
        <v>654438</v>
      </c>
      <c r="M40" s="22">
        <v>364</v>
      </c>
      <c r="N40" s="22">
        <v>671843</v>
      </c>
      <c r="O40" s="22">
        <v>438610</v>
      </c>
      <c r="P40" s="22">
        <v>1076359</v>
      </c>
      <c r="Q40" s="22">
        <v>824171</v>
      </c>
      <c r="R40" s="22">
        <v>2339140</v>
      </c>
      <c r="S40" s="22">
        <v>0</v>
      </c>
      <c r="T40" s="22">
        <v>0</v>
      </c>
      <c r="U40" s="22">
        <v>0</v>
      </c>
      <c r="V40" s="22">
        <v>0</v>
      </c>
      <c r="W40" s="22">
        <v>4367319</v>
      </c>
      <c r="X40" s="22">
        <v>4202674</v>
      </c>
      <c r="Y40" s="22">
        <v>164645</v>
      </c>
      <c r="Z40" s="23">
        <v>3.9176248264795226</v>
      </c>
      <c r="AA40" s="20">
        <v>7021715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13228189</v>
      </c>
      <c r="D42" s="20">
        <v>0</v>
      </c>
      <c r="E42" s="21">
        <v>0</v>
      </c>
      <c r="F42" s="22">
        <v>0</v>
      </c>
      <c r="G42" s="22">
        <v>0</v>
      </c>
      <c r="H42" s="22">
        <v>1008956</v>
      </c>
      <c r="I42" s="22">
        <v>976409</v>
      </c>
      <c r="J42" s="22">
        <v>1985365</v>
      </c>
      <c r="K42" s="22">
        <v>1008956</v>
      </c>
      <c r="L42" s="22">
        <v>976409</v>
      </c>
      <c r="M42" s="22">
        <v>1008951</v>
      </c>
      <c r="N42" s="22">
        <v>2994316</v>
      </c>
      <c r="O42" s="22">
        <v>1008900</v>
      </c>
      <c r="P42" s="22">
        <v>911264</v>
      </c>
      <c r="Q42" s="22">
        <v>1008897</v>
      </c>
      <c r="R42" s="22">
        <v>2929061</v>
      </c>
      <c r="S42" s="22">
        <v>0</v>
      </c>
      <c r="T42" s="22">
        <v>0</v>
      </c>
      <c r="U42" s="22">
        <v>0</v>
      </c>
      <c r="V42" s="22">
        <v>0</v>
      </c>
      <c r="W42" s="22">
        <v>7908742</v>
      </c>
      <c r="X42" s="22">
        <v>0</v>
      </c>
      <c r="Y42" s="22">
        <v>7908742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7565479</v>
      </c>
      <c r="D44" s="20">
        <v>0</v>
      </c>
      <c r="E44" s="21">
        <v>1299996</v>
      </c>
      <c r="F44" s="22">
        <v>1347094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473549</v>
      </c>
      <c r="M44" s="22">
        <v>0</v>
      </c>
      <c r="N44" s="22">
        <v>473549</v>
      </c>
      <c r="O44" s="22">
        <v>0</v>
      </c>
      <c r="P44" s="22">
        <v>0</v>
      </c>
      <c r="Q44" s="22">
        <v>73377</v>
      </c>
      <c r="R44" s="22">
        <v>73377</v>
      </c>
      <c r="S44" s="22">
        <v>0</v>
      </c>
      <c r="T44" s="22">
        <v>0</v>
      </c>
      <c r="U44" s="22">
        <v>0</v>
      </c>
      <c r="V44" s="22">
        <v>0</v>
      </c>
      <c r="W44" s="22">
        <v>546926</v>
      </c>
      <c r="X44" s="22">
        <v>993837</v>
      </c>
      <c r="Y44" s="22">
        <v>-446911</v>
      </c>
      <c r="Z44" s="23">
        <v>-44.968239258550447</v>
      </c>
      <c r="AA44" s="20">
        <v>1347094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5779087</v>
      </c>
      <c r="D46" s="20">
        <v>0</v>
      </c>
      <c r="E46" s="21">
        <v>0</v>
      </c>
      <c r="F46" s="22">
        <v>4826920</v>
      </c>
      <c r="G46" s="22">
        <v>0</v>
      </c>
      <c r="H46" s="22">
        <v>0</v>
      </c>
      <c r="I46" s="22">
        <v>2413460</v>
      </c>
      <c r="J46" s="22">
        <v>2413460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2413460</v>
      </c>
      <c r="X46" s="22">
        <v>1930768</v>
      </c>
      <c r="Y46" s="22">
        <v>482692</v>
      </c>
      <c r="Z46" s="23">
        <v>25</v>
      </c>
      <c r="AA46" s="20">
        <v>4826920</v>
      </c>
    </row>
    <row r="47" spans="1:27" x14ac:dyDescent="0.25">
      <c r="A47" s="19" t="s">
        <v>73</v>
      </c>
      <c r="B47" s="15" t="s">
        <v>32</v>
      </c>
      <c r="C47" s="20">
        <v>-312803</v>
      </c>
      <c r="D47" s="20">
        <v>0</v>
      </c>
      <c r="E47" s="21">
        <v>1042608</v>
      </c>
      <c r="F47" s="22">
        <v>202647</v>
      </c>
      <c r="G47" s="22">
        <v>0</v>
      </c>
      <c r="H47" s="22">
        <v>15758</v>
      </c>
      <c r="I47" s="22">
        <v>0</v>
      </c>
      <c r="J47" s="22">
        <v>15758</v>
      </c>
      <c r="K47" s="22">
        <v>23670</v>
      </c>
      <c r="L47" s="22">
        <v>52101</v>
      </c>
      <c r="M47" s="22">
        <v>0</v>
      </c>
      <c r="N47" s="22">
        <v>75771</v>
      </c>
      <c r="O47" s="22">
        <v>0</v>
      </c>
      <c r="P47" s="22">
        <v>129345</v>
      </c>
      <c r="Q47" s="22">
        <v>62592</v>
      </c>
      <c r="R47" s="22">
        <v>191937</v>
      </c>
      <c r="S47" s="22">
        <v>0</v>
      </c>
      <c r="T47" s="22">
        <v>0</v>
      </c>
      <c r="U47" s="22">
        <v>0</v>
      </c>
      <c r="V47" s="22">
        <v>0</v>
      </c>
      <c r="W47" s="22">
        <v>283466</v>
      </c>
      <c r="X47" s="22">
        <v>445972</v>
      </c>
      <c r="Y47" s="22">
        <v>-162506</v>
      </c>
      <c r="Z47" s="23">
        <v>-36.438610495726188</v>
      </c>
      <c r="AA47" s="20">
        <v>202647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42042758</v>
      </c>
      <c r="D50" s="29">
        <f t="shared" ref="D50:Y50" si="1">SUM(D37:D49)</f>
        <v>0</v>
      </c>
      <c r="E50" s="30">
        <f t="shared" si="1"/>
        <v>15673440</v>
      </c>
      <c r="F50" s="31">
        <f t="shared" si="1"/>
        <v>22746388</v>
      </c>
      <c r="G50" s="31">
        <f t="shared" si="1"/>
        <v>0</v>
      </c>
      <c r="H50" s="31">
        <f t="shared" si="1"/>
        <v>3534396</v>
      </c>
      <c r="I50" s="31">
        <f t="shared" si="1"/>
        <v>4053097</v>
      </c>
      <c r="J50" s="31">
        <f t="shared" si="1"/>
        <v>7587493</v>
      </c>
      <c r="K50" s="31">
        <f t="shared" si="1"/>
        <v>1944100</v>
      </c>
      <c r="L50" s="31">
        <f t="shared" si="1"/>
        <v>2528409</v>
      </c>
      <c r="M50" s="31">
        <f t="shared" si="1"/>
        <v>3289991</v>
      </c>
      <c r="N50" s="31">
        <f t="shared" si="1"/>
        <v>7762500</v>
      </c>
      <c r="O50" s="31">
        <f t="shared" si="1"/>
        <v>1447510</v>
      </c>
      <c r="P50" s="31">
        <f t="shared" si="1"/>
        <v>4819068</v>
      </c>
      <c r="Q50" s="31">
        <f t="shared" si="1"/>
        <v>5559821</v>
      </c>
      <c r="R50" s="31">
        <f t="shared" si="1"/>
        <v>11826399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27176392</v>
      </c>
      <c r="X50" s="31">
        <f t="shared" si="1"/>
        <v>14584260</v>
      </c>
      <c r="Y50" s="31">
        <f t="shared" si="1"/>
        <v>12592132</v>
      </c>
      <c r="Z50" s="32">
        <f>+IF(X50&lt;&gt;0,+(Y50/X50)*100,0)</f>
        <v>86.340561674023903</v>
      </c>
      <c r="AA50" s="29">
        <f>SUM(AA37:AA49)</f>
        <v>22746388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-15192165</v>
      </c>
      <c r="D51" s="39">
        <f t="shared" si="2"/>
        <v>0</v>
      </c>
      <c r="E51" s="40">
        <f t="shared" si="2"/>
        <v>12118584</v>
      </c>
      <c r="F51" s="41">
        <f t="shared" si="2"/>
        <v>5902270</v>
      </c>
      <c r="G51" s="41">
        <f t="shared" si="2"/>
        <v>0</v>
      </c>
      <c r="H51" s="41">
        <f t="shared" si="2"/>
        <v>-487503</v>
      </c>
      <c r="I51" s="41">
        <f t="shared" si="2"/>
        <v>-3512736</v>
      </c>
      <c r="J51" s="41">
        <f t="shared" si="2"/>
        <v>-4000239</v>
      </c>
      <c r="K51" s="41">
        <f t="shared" si="2"/>
        <v>887349</v>
      </c>
      <c r="L51" s="41">
        <f t="shared" si="2"/>
        <v>2782231</v>
      </c>
      <c r="M51" s="41">
        <f t="shared" si="2"/>
        <v>-3888076</v>
      </c>
      <c r="N51" s="41">
        <f t="shared" si="2"/>
        <v>-218496</v>
      </c>
      <c r="O51" s="41">
        <f t="shared" si="2"/>
        <v>780664</v>
      </c>
      <c r="P51" s="41">
        <f t="shared" si="2"/>
        <v>-2112991</v>
      </c>
      <c r="Q51" s="41">
        <f t="shared" si="2"/>
        <v>-3061244</v>
      </c>
      <c r="R51" s="41">
        <f t="shared" si="2"/>
        <v>-4393571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-8612306</v>
      </c>
      <c r="X51" s="41">
        <f t="shared" si="2"/>
        <v>6602412</v>
      </c>
      <c r="Y51" s="41">
        <f t="shared" si="2"/>
        <v>-15214718</v>
      </c>
      <c r="Z51" s="42">
        <f>+IF(X51&lt;&gt;0,+(Y51/X51)*100,0)</f>
        <v>-230.44181429453357</v>
      </c>
      <c r="AA51" s="39">
        <f>+AA35-AA50</f>
        <v>5902270</v>
      </c>
    </row>
    <row r="52" spans="1:27" x14ac:dyDescent="0.25">
      <c r="A52" s="43" t="s">
        <v>78</v>
      </c>
      <c r="B52" s="15" t="s">
        <v>32</v>
      </c>
      <c r="C52" s="20">
        <v>27638584</v>
      </c>
      <c r="D52" s="20">
        <v>0</v>
      </c>
      <c r="E52" s="21">
        <v>20000004</v>
      </c>
      <c r="F52" s="22">
        <v>20000000</v>
      </c>
      <c r="G52" s="22">
        <v>0</v>
      </c>
      <c r="H52" s="22">
        <v>4764952</v>
      </c>
      <c r="I52" s="22">
        <v>0</v>
      </c>
      <c r="J52" s="22">
        <v>4764952</v>
      </c>
      <c r="K52" s="22">
        <v>484777</v>
      </c>
      <c r="L52" s="22">
        <v>0</v>
      </c>
      <c r="M52" s="22">
        <v>0</v>
      </c>
      <c r="N52" s="22">
        <v>484777</v>
      </c>
      <c r="O52" s="22">
        <v>7064154</v>
      </c>
      <c r="P52" s="22">
        <v>0</v>
      </c>
      <c r="Q52" s="22">
        <v>995357</v>
      </c>
      <c r="R52" s="22">
        <v>8059511</v>
      </c>
      <c r="S52" s="22">
        <v>0</v>
      </c>
      <c r="T52" s="22">
        <v>0</v>
      </c>
      <c r="U52" s="22">
        <v>0</v>
      </c>
      <c r="V52" s="22">
        <v>0</v>
      </c>
      <c r="W52" s="22">
        <v>13309240</v>
      </c>
      <c r="X52" s="22">
        <v>15000001</v>
      </c>
      <c r="Y52" s="22">
        <v>-1690761</v>
      </c>
      <c r="Z52" s="23">
        <v>-11.271739248550716</v>
      </c>
      <c r="AA52" s="20">
        <v>20000000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12446419</v>
      </c>
      <c r="D54" s="48">
        <f t="shared" si="3"/>
        <v>0</v>
      </c>
      <c r="E54" s="49">
        <f t="shared" si="3"/>
        <v>32118588</v>
      </c>
      <c r="F54" s="50">
        <f t="shared" si="3"/>
        <v>25902270</v>
      </c>
      <c r="G54" s="50">
        <f t="shared" si="3"/>
        <v>0</v>
      </c>
      <c r="H54" s="50">
        <f t="shared" si="3"/>
        <v>4277449</v>
      </c>
      <c r="I54" s="50">
        <f t="shared" si="3"/>
        <v>-3512736</v>
      </c>
      <c r="J54" s="50">
        <f t="shared" si="3"/>
        <v>764713</v>
      </c>
      <c r="K54" s="50">
        <f t="shared" si="3"/>
        <v>1372126</v>
      </c>
      <c r="L54" s="50">
        <f t="shared" si="3"/>
        <v>2782231</v>
      </c>
      <c r="M54" s="50">
        <f t="shared" si="3"/>
        <v>-3888076</v>
      </c>
      <c r="N54" s="50">
        <f t="shared" si="3"/>
        <v>266281</v>
      </c>
      <c r="O54" s="50">
        <f t="shared" si="3"/>
        <v>7844818</v>
      </c>
      <c r="P54" s="50">
        <f t="shared" si="3"/>
        <v>-2112991</v>
      </c>
      <c r="Q54" s="50">
        <f t="shared" si="3"/>
        <v>-2065887</v>
      </c>
      <c r="R54" s="50">
        <f t="shared" si="3"/>
        <v>3665940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4696934</v>
      </c>
      <c r="X54" s="50">
        <f t="shared" si="3"/>
        <v>21602413</v>
      </c>
      <c r="Y54" s="50">
        <f t="shared" si="3"/>
        <v>-16905479</v>
      </c>
      <c r="Z54" s="51">
        <f>+IF(X54&lt;&gt;0,+(Y54/X54)*100,0)</f>
        <v>-78.257364119462025</v>
      </c>
      <c r="AA54" s="48">
        <f>SUM(AA51:AA53)</f>
        <v>25902270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12446419</v>
      </c>
      <c r="D56" s="54">
        <f>+D54-D55</f>
        <v>0</v>
      </c>
      <c r="E56" s="55">
        <f t="shared" si="4"/>
        <v>32118588</v>
      </c>
      <c r="F56" s="56">
        <f t="shared" si="4"/>
        <v>25902270</v>
      </c>
      <c r="G56" s="56">
        <f t="shared" si="4"/>
        <v>0</v>
      </c>
      <c r="H56" s="56">
        <f t="shared" si="4"/>
        <v>4277449</v>
      </c>
      <c r="I56" s="56">
        <f t="shared" si="4"/>
        <v>-3512736</v>
      </c>
      <c r="J56" s="56">
        <f t="shared" si="4"/>
        <v>764713</v>
      </c>
      <c r="K56" s="56">
        <f t="shared" si="4"/>
        <v>1372126</v>
      </c>
      <c r="L56" s="56">
        <f t="shared" si="4"/>
        <v>2782231</v>
      </c>
      <c r="M56" s="56">
        <f t="shared" si="4"/>
        <v>-3888076</v>
      </c>
      <c r="N56" s="56">
        <f t="shared" si="4"/>
        <v>266281</v>
      </c>
      <c r="O56" s="56">
        <f t="shared" si="4"/>
        <v>7844818</v>
      </c>
      <c r="P56" s="56">
        <f t="shared" si="4"/>
        <v>-2112991</v>
      </c>
      <c r="Q56" s="56">
        <f t="shared" si="4"/>
        <v>-2065887</v>
      </c>
      <c r="R56" s="56">
        <f t="shared" si="4"/>
        <v>3665940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4696934</v>
      </c>
      <c r="X56" s="56">
        <f t="shared" si="4"/>
        <v>21602413</v>
      </c>
      <c r="Y56" s="56">
        <f t="shared" si="4"/>
        <v>-16905479</v>
      </c>
      <c r="Z56" s="57">
        <f>+IF(X56&lt;&gt;0,+(Y56/X56)*100,0)</f>
        <v>-78.257364119462025</v>
      </c>
      <c r="AA56" s="54">
        <f>+AA54-AA55</f>
        <v>25902270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12446419</v>
      </c>
      <c r="D59" s="48">
        <f>SUM(D56:D58)</f>
        <v>0</v>
      </c>
      <c r="E59" s="49">
        <f t="shared" si="5"/>
        <v>32118588</v>
      </c>
      <c r="F59" s="50">
        <f t="shared" si="5"/>
        <v>25902270</v>
      </c>
      <c r="G59" s="50">
        <f t="shared" si="5"/>
        <v>0</v>
      </c>
      <c r="H59" s="50">
        <f t="shared" si="5"/>
        <v>4277449</v>
      </c>
      <c r="I59" s="50">
        <f t="shared" si="5"/>
        <v>-3512736</v>
      </c>
      <c r="J59" s="50">
        <f t="shared" si="5"/>
        <v>764713</v>
      </c>
      <c r="K59" s="50">
        <f t="shared" si="5"/>
        <v>1372126</v>
      </c>
      <c r="L59" s="50">
        <f t="shared" si="5"/>
        <v>2782231</v>
      </c>
      <c r="M59" s="50">
        <f t="shared" si="5"/>
        <v>-3888076</v>
      </c>
      <c r="N59" s="50">
        <f t="shared" si="5"/>
        <v>266281</v>
      </c>
      <c r="O59" s="50">
        <f t="shared" si="5"/>
        <v>7844818</v>
      </c>
      <c r="P59" s="50">
        <f t="shared" si="5"/>
        <v>-2112991</v>
      </c>
      <c r="Q59" s="50">
        <f t="shared" si="5"/>
        <v>-2065887</v>
      </c>
      <c r="R59" s="50">
        <f t="shared" si="5"/>
        <v>3665940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4696934</v>
      </c>
      <c r="X59" s="50">
        <f t="shared" si="5"/>
        <v>21602413</v>
      </c>
      <c r="Y59" s="50">
        <f t="shared" si="5"/>
        <v>-16905479</v>
      </c>
      <c r="Z59" s="51">
        <f>+IF(X59&lt;&gt;0,+(Y59/X59)*100,0)</f>
        <v>-78.257364119462025</v>
      </c>
      <c r="AA59" s="48">
        <f>SUM(AA56:AA58)</f>
        <v>25902270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12446419</v>
      </c>
      <c r="D62" s="65">
        <f>SUM(D59:D61)</f>
        <v>0</v>
      </c>
      <c r="E62" s="66">
        <f t="shared" si="6"/>
        <v>32118588</v>
      </c>
      <c r="F62" s="67">
        <f t="shared" si="6"/>
        <v>25902270</v>
      </c>
      <c r="G62" s="67">
        <f t="shared" si="6"/>
        <v>0</v>
      </c>
      <c r="H62" s="67">
        <f t="shared" si="6"/>
        <v>4277449</v>
      </c>
      <c r="I62" s="67">
        <f t="shared" si="6"/>
        <v>-3512736</v>
      </c>
      <c r="J62" s="67">
        <f t="shared" si="6"/>
        <v>764713</v>
      </c>
      <c r="K62" s="67">
        <f t="shared" si="6"/>
        <v>1372126</v>
      </c>
      <c r="L62" s="67">
        <f t="shared" si="6"/>
        <v>2782231</v>
      </c>
      <c r="M62" s="67">
        <f t="shared" si="6"/>
        <v>-3888076</v>
      </c>
      <c r="N62" s="67">
        <f t="shared" si="6"/>
        <v>266281</v>
      </c>
      <c r="O62" s="67">
        <f t="shared" si="6"/>
        <v>7844818</v>
      </c>
      <c r="P62" s="67">
        <f t="shared" si="6"/>
        <v>-2112991</v>
      </c>
      <c r="Q62" s="67">
        <f t="shared" si="6"/>
        <v>-2065887</v>
      </c>
      <c r="R62" s="67">
        <f t="shared" si="6"/>
        <v>3665940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4696934</v>
      </c>
      <c r="X62" s="67">
        <f t="shared" si="6"/>
        <v>21602413</v>
      </c>
      <c r="Y62" s="67">
        <f t="shared" si="6"/>
        <v>-16905479</v>
      </c>
      <c r="Z62" s="68">
        <f>+IF(X62&lt;&gt;0,+(Y62/X62)*100,0)</f>
        <v>-78.257364119462025</v>
      </c>
      <c r="AA62" s="65">
        <f>SUM(AA59:AA61)</f>
        <v>25902270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114180750</v>
      </c>
      <c r="D7" s="20">
        <v>0</v>
      </c>
      <c r="E7" s="21">
        <v>132189842</v>
      </c>
      <c r="F7" s="22">
        <v>137981506</v>
      </c>
      <c r="G7" s="22">
        <v>11364626</v>
      </c>
      <c r="H7" s="22">
        <v>11457216</v>
      </c>
      <c r="I7" s="22">
        <v>11502103</v>
      </c>
      <c r="J7" s="22">
        <v>34323945</v>
      </c>
      <c r="K7" s="22">
        <v>11525949</v>
      </c>
      <c r="L7" s="22">
        <v>11559929</v>
      </c>
      <c r="M7" s="22">
        <v>11561799</v>
      </c>
      <c r="N7" s="22">
        <v>34647677</v>
      </c>
      <c r="O7" s="22">
        <v>11634891</v>
      </c>
      <c r="P7" s="22">
        <v>13036371</v>
      </c>
      <c r="Q7" s="22">
        <v>11963043</v>
      </c>
      <c r="R7" s="22">
        <v>36634305</v>
      </c>
      <c r="S7" s="22">
        <v>0</v>
      </c>
      <c r="T7" s="22">
        <v>0</v>
      </c>
      <c r="U7" s="22">
        <v>0</v>
      </c>
      <c r="V7" s="22">
        <v>0</v>
      </c>
      <c r="W7" s="22">
        <v>105605927</v>
      </c>
      <c r="X7" s="22">
        <v>101459048</v>
      </c>
      <c r="Y7" s="22">
        <v>4146879</v>
      </c>
      <c r="Z7" s="23">
        <v>4.0872441460321998</v>
      </c>
      <c r="AA7" s="20">
        <v>137981506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82107345</v>
      </c>
      <c r="D13" s="20">
        <v>0</v>
      </c>
      <c r="E13" s="21">
        <v>98617352</v>
      </c>
      <c r="F13" s="22">
        <v>104696594</v>
      </c>
      <c r="G13" s="22">
        <v>8481679</v>
      </c>
      <c r="H13" s="22">
        <v>8568648</v>
      </c>
      <c r="I13" s="22">
        <v>8663524</v>
      </c>
      <c r="J13" s="22">
        <v>25713851</v>
      </c>
      <c r="K13" s="22">
        <v>8769410</v>
      </c>
      <c r="L13" s="22">
        <v>8863459</v>
      </c>
      <c r="M13" s="22">
        <v>9001577</v>
      </c>
      <c r="N13" s="22">
        <v>26634446</v>
      </c>
      <c r="O13" s="22">
        <v>9106918</v>
      </c>
      <c r="P13" s="22">
        <v>9180058</v>
      </c>
      <c r="Q13" s="22">
        <v>9319214</v>
      </c>
      <c r="R13" s="22">
        <v>27606190</v>
      </c>
      <c r="S13" s="22">
        <v>0</v>
      </c>
      <c r="T13" s="22">
        <v>0</v>
      </c>
      <c r="U13" s="22">
        <v>0</v>
      </c>
      <c r="V13" s="22">
        <v>0</v>
      </c>
      <c r="W13" s="22">
        <v>79954487</v>
      </c>
      <c r="X13" s="22">
        <v>76394713</v>
      </c>
      <c r="Y13" s="22">
        <v>3559774</v>
      </c>
      <c r="Z13" s="23">
        <v>4.6597125117807563</v>
      </c>
      <c r="AA13" s="20">
        <v>104696594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518</v>
      </c>
      <c r="J22" s="22">
        <v>518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518</v>
      </c>
      <c r="X22" s="22">
        <v>0</v>
      </c>
      <c r="Y22" s="22">
        <v>518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196288095</v>
      </c>
      <c r="D35" s="29">
        <f t="shared" ref="D35:Y35" si="0">SUM(D6:D34)</f>
        <v>0</v>
      </c>
      <c r="E35" s="30">
        <f t="shared" si="0"/>
        <v>230807194</v>
      </c>
      <c r="F35" s="31">
        <f t="shared" si="0"/>
        <v>242678100</v>
      </c>
      <c r="G35" s="31">
        <f t="shared" si="0"/>
        <v>19846305</v>
      </c>
      <c r="H35" s="31">
        <f t="shared" si="0"/>
        <v>20025864</v>
      </c>
      <c r="I35" s="31">
        <f t="shared" si="0"/>
        <v>20166145</v>
      </c>
      <c r="J35" s="31">
        <f t="shared" si="0"/>
        <v>60038314</v>
      </c>
      <c r="K35" s="31">
        <f t="shared" si="0"/>
        <v>20295359</v>
      </c>
      <c r="L35" s="31">
        <f t="shared" si="0"/>
        <v>20423388</v>
      </c>
      <c r="M35" s="31">
        <f t="shared" si="0"/>
        <v>20563376</v>
      </c>
      <c r="N35" s="31">
        <f t="shared" si="0"/>
        <v>61282123</v>
      </c>
      <c r="O35" s="31">
        <f t="shared" si="0"/>
        <v>20741809</v>
      </c>
      <c r="P35" s="31">
        <f t="shared" si="0"/>
        <v>22216429</v>
      </c>
      <c r="Q35" s="31">
        <f t="shared" si="0"/>
        <v>21282257</v>
      </c>
      <c r="R35" s="31">
        <f t="shared" si="0"/>
        <v>64240495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185560932</v>
      </c>
      <c r="X35" s="31">
        <f t="shared" si="0"/>
        <v>177853761</v>
      </c>
      <c r="Y35" s="31">
        <f t="shared" si="0"/>
        <v>7707171</v>
      </c>
      <c r="Z35" s="32">
        <f>+IF(X35&lt;&gt;0,+(Y35/X35)*100,0)</f>
        <v>4.3334315544780635</v>
      </c>
      <c r="AA35" s="29">
        <f>SUM(AA6:AA34)</f>
        <v>242678100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28544298</v>
      </c>
      <c r="D37" s="20">
        <v>0</v>
      </c>
      <c r="E37" s="21">
        <v>31175141</v>
      </c>
      <c r="F37" s="22">
        <v>31900682</v>
      </c>
      <c r="G37" s="22">
        <v>2492082</v>
      </c>
      <c r="H37" s="22">
        <v>2667716</v>
      </c>
      <c r="I37" s="22">
        <v>2338656</v>
      </c>
      <c r="J37" s="22">
        <v>7498454</v>
      </c>
      <c r="K37" s="22">
        <v>2427359</v>
      </c>
      <c r="L37" s="22">
        <v>2550010</v>
      </c>
      <c r="M37" s="22">
        <v>2785194</v>
      </c>
      <c r="N37" s="22">
        <v>7762563</v>
      </c>
      <c r="O37" s="22">
        <v>2852117</v>
      </c>
      <c r="P37" s="22">
        <v>2470143</v>
      </c>
      <c r="Q37" s="22">
        <v>2654204</v>
      </c>
      <c r="R37" s="22">
        <v>7976464</v>
      </c>
      <c r="S37" s="22">
        <v>0</v>
      </c>
      <c r="T37" s="22">
        <v>0</v>
      </c>
      <c r="U37" s="22">
        <v>0</v>
      </c>
      <c r="V37" s="22">
        <v>0</v>
      </c>
      <c r="W37" s="22">
        <v>23237481</v>
      </c>
      <c r="X37" s="22">
        <v>23671568</v>
      </c>
      <c r="Y37" s="22">
        <v>-434087</v>
      </c>
      <c r="Z37" s="23">
        <v>-1.8337906470750058</v>
      </c>
      <c r="AA37" s="20">
        <v>31900682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147379706</v>
      </c>
      <c r="D40" s="20">
        <v>0</v>
      </c>
      <c r="E40" s="21">
        <v>170602168</v>
      </c>
      <c r="F40" s="22">
        <v>173102168</v>
      </c>
      <c r="G40" s="22">
        <v>0</v>
      </c>
      <c r="H40" s="22">
        <v>14903285</v>
      </c>
      <c r="I40" s="22">
        <v>15205958</v>
      </c>
      <c r="J40" s="22">
        <v>30109243</v>
      </c>
      <c r="K40" s="22">
        <v>13794196</v>
      </c>
      <c r="L40" s="22">
        <v>16558551</v>
      </c>
      <c r="M40" s="22">
        <v>17255959</v>
      </c>
      <c r="N40" s="22">
        <v>47608706</v>
      </c>
      <c r="O40" s="22">
        <v>15824781</v>
      </c>
      <c r="P40" s="22">
        <v>16297157</v>
      </c>
      <c r="Q40" s="22">
        <v>13734895</v>
      </c>
      <c r="R40" s="22">
        <v>45856833</v>
      </c>
      <c r="S40" s="22">
        <v>0</v>
      </c>
      <c r="T40" s="22">
        <v>0</v>
      </c>
      <c r="U40" s="22">
        <v>0</v>
      </c>
      <c r="V40" s="22">
        <v>0</v>
      </c>
      <c r="W40" s="22">
        <v>123574782</v>
      </c>
      <c r="X40" s="22">
        <v>128951632</v>
      </c>
      <c r="Y40" s="22">
        <v>-5376850</v>
      </c>
      <c r="Z40" s="23">
        <v>-4.1696641729978259</v>
      </c>
      <c r="AA40" s="20">
        <v>173102168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39375986</v>
      </c>
      <c r="D44" s="20">
        <v>0</v>
      </c>
      <c r="E44" s="21">
        <v>38369879</v>
      </c>
      <c r="F44" s="22">
        <v>38569879</v>
      </c>
      <c r="G44" s="22">
        <v>0</v>
      </c>
      <c r="H44" s="22">
        <v>2567334</v>
      </c>
      <c r="I44" s="22">
        <v>2453157</v>
      </c>
      <c r="J44" s="22">
        <v>5020491</v>
      </c>
      <c r="K44" s="22">
        <v>3518260</v>
      </c>
      <c r="L44" s="22">
        <v>1400172</v>
      </c>
      <c r="M44" s="22">
        <v>7344177</v>
      </c>
      <c r="N44" s="22">
        <v>12262609</v>
      </c>
      <c r="O44" s="22">
        <v>1902121</v>
      </c>
      <c r="P44" s="22">
        <v>2031189</v>
      </c>
      <c r="Q44" s="22">
        <v>4510699</v>
      </c>
      <c r="R44" s="22">
        <v>8444009</v>
      </c>
      <c r="S44" s="22">
        <v>0</v>
      </c>
      <c r="T44" s="22">
        <v>0</v>
      </c>
      <c r="U44" s="22">
        <v>0</v>
      </c>
      <c r="V44" s="22">
        <v>0</v>
      </c>
      <c r="W44" s="22">
        <v>25727109</v>
      </c>
      <c r="X44" s="22">
        <v>28857410</v>
      </c>
      <c r="Y44" s="22">
        <v>-3130301</v>
      </c>
      <c r="Z44" s="23">
        <v>-10.84747730305665</v>
      </c>
      <c r="AA44" s="20">
        <v>38569879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98887000</v>
      </c>
      <c r="F45" s="22">
        <v>98887000</v>
      </c>
      <c r="G45" s="22">
        <v>0</v>
      </c>
      <c r="H45" s="22">
        <v>0</v>
      </c>
      <c r="I45" s="22">
        <v>0</v>
      </c>
      <c r="J45" s="22">
        <v>0</v>
      </c>
      <c r="K45" s="22">
        <v>15017160</v>
      </c>
      <c r="L45" s="22">
        <v>843644</v>
      </c>
      <c r="M45" s="22">
        <v>19775113</v>
      </c>
      <c r="N45" s="22">
        <v>35635917</v>
      </c>
      <c r="O45" s="22">
        <v>11450276</v>
      </c>
      <c r="P45" s="22">
        <v>0</v>
      </c>
      <c r="Q45" s="22">
        <v>6199475</v>
      </c>
      <c r="R45" s="22">
        <v>17649751</v>
      </c>
      <c r="S45" s="22">
        <v>0</v>
      </c>
      <c r="T45" s="22">
        <v>0</v>
      </c>
      <c r="U45" s="22">
        <v>0</v>
      </c>
      <c r="V45" s="22">
        <v>0</v>
      </c>
      <c r="W45" s="22">
        <v>53285668</v>
      </c>
      <c r="X45" s="22">
        <v>74165247</v>
      </c>
      <c r="Y45" s="22">
        <v>-20879579</v>
      </c>
      <c r="Z45" s="23">
        <v>-28.152780236813612</v>
      </c>
      <c r="AA45" s="20">
        <v>98887000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1991892</v>
      </c>
      <c r="F46" s="22">
        <v>1991892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1493919</v>
      </c>
      <c r="Y46" s="22">
        <v>-1493919</v>
      </c>
      <c r="Z46" s="23">
        <v>-100</v>
      </c>
      <c r="AA46" s="20">
        <v>1991892</v>
      </c>
    </row>
    <row r="47" spans="1:27" x14ac:dyDescent="0.25">
      <c r="A47" s="19" t="s">
        <v>73</v>
      </c>
      <c r="B47" s="15" t="s">
        <v>32</v>
      </c>
      <c r="C47" s="20">
        <v>261883</v>
      </c>
      <c r="D47" s="20">
        <v>0</v>
      </c>
      <c r="E47" s="21">
        <v>327955</v>
      </c>
      <c r="F47" s="22">
        <v>351055</v>
      </c>
      <c r="G47" s="22">
        <v>24270</v>
      </c>
      <c r="H47" s="22">
        <v>49481</v>
      </c>
      <c r="I47" s="22">
        <v>27911</v>
      </c>
      <c r="J47" s="22">
        <v>101662</v>
      </c>
      <c r="K47" s="22">
        <v>20602</v>
      </c>
      <c r="L47" s="22">
        <v>27645</v>
      </c>
      <c r="M47" s="22">
        <v>31762</v>
      </c>
      <c r="N47" s="22">
        <v>80009</v>
      </c>
      <c r="O47" s="22">
        <v>25523</v>
      </c>
      <c r="P47" s="22">
        <v>22930</v>
      </c>
      <c r="Q47" s="22">
        <v>28313</v>
      </c>
      <c r="R47" s="22">
        <v>76766</v>
      </c>
      <c r="S47" s="22">
        <v>0</v>
      </c>
      <c r="T47" s="22">
        <v>0</v>
      </c>
      <c r="U47" s="22">
        <v>0</v>
      </c>
      <c r="V47" s="22">
        <v>0</v>
      </c>
      <c r="W47" s="22">
        <v>258437</v>
      </c>
      <c r="X47" s="22">
        <v>255210</v>
      </c>
      <c r="Y47" s="22">
        <v>3227</v>
      </c>
      <c r="Z47" s="23">
        <v>1.2644488852317699</v>
      </c>
      <c r="AA47" s="20">
        <v>351055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215561873</v>
      </c>
      <c r="D50" s="29">
        <f t="shared" ref="D50:Y50" si="1">SUM(D37:D49)</f>
        <v>0</v>
      </c>
      <c r="E50" s="30">
        <f t="shared" si="1"/>
        <v>341354035</v>
      </c>
      <c r="F50" s="31">
        <f t="shared" si="1"/>
        <v>344802676</v>
      </c>
      <c r="G50" s="31">
        <f t="shared" si="1"/>
        <v>2516352</v>
      </c>
      <c r="H50" s="31">
        <f t="shared" si="1"/>
        <v>20187816</v>
      </c>
      <c r="I50" s="31">
        <f t="shared" si="1"/>
        <v>20025682</v>
      </c>
      <c r="J50" s="31">
        <f t="shared" si="1"/>
        <v>42729850</v>
      </c>
      <c r="K50" s="31">
        <f t="shared" si="1"/>
        <v>34777577</v>
      </c>
      <c r="L50" s="31">
        <f t="shared" si="1"/>
        <v>21380022</v>
      </c>
      <c r="M50" s="31">
        <f t="shared" si="1"/>
        <v>47192205</v>
      </c>
      <c r="N50" s="31">
        <f t="shared" si="1"/>
        <v>103349804</v>
      </c>
      <c r="O50" s="31">
        <f t="shared" si="1"/>
        <v>32054818</v>
      </c>
      <c r="P50" s="31">
        <f t="shared" si="1"/>
        <v>20821419</v>
      </c>
      <c r="Q50" s="31">
        <f t="shared" si="1"/>
        <v>27127586</v>
      </c>
      <c r="R50" s="31">
        <f t="shared" si="1"/>
        <v>80003823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226083477</v>
      </c>
      <c r="X50" s="31">
        <f t="shared" si="1"/>
        <v>257394986</v>
      </c>
      <c r="Y50" s="31">
        <f t="shared" si="1"/>
        <v>-31311509</v>
      </c>
      <c r="Z50" s="32">
        <f>+IF(X50&lt;&gt;0,+(Y50/X50)*100,0)</f>
        <v>-12.164770373576742</v>
      </c>
      <c r="AA50" s="29">
        <f>SUM(AA37:AA49)</f>
        <v>344802676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-19273778</v>
      </c>
      <c r="D51" s="39">
        <f t="shared" si="2"/>
        <v>0</v>
      </c>
      <c r="E51" s="40">
        <f t="shared" si="2"/>
        <v>-110546841</v>
      </c>
      <c r="F51" s="41">
        <f t="shared" si="2"/>
        <v>-102124576</v>
      </c>
      <c r="G51" s="41">
        <f t="shared" si="2"/>
        <v>17329953</v>
      </c>
      <c r="H51" s="41">
        <f t="shared" si="2"/>
        <v>-161952</v>
      </c>
      <c r="I51" s="41">
        <f t="shared" si="2"/>
        <v>140463</v>
      </c>
      <c r="J51" s="41">
        <f t="shared" si="2"/>
        <v>17308464</v>
      </c>
      <c r="K51" s="41">
        <f t="shared" si="2"/>
        <v>-14482218</v>
      </c>
      <c r="L51" s="41">
        <f t="shared" si="2"/>
        <v>-956634</v>
      </c>
      <c r="M51" s="41">
        <f t="shared" si="2"/>
        <v>-26628829</v>
      </c>
      <c r="N51" s="41">
        <f t="shared" si="2"/>
        <v>-42067681</v>
      </c>
      <c r="O51" s="41">
        <f t="shared" si="2"/>
        <v>-11313009</v>
      </c>
      <c r="P51" s="41">
        <f t="shared" si="2"/>
        <v>1395010</v>
      </c>
      <c r="Q51" s="41">
        <f t="shared" si="2"/>
        <v>-5845329</v>
      </c>
      <c r="R51" s="41">
        <f t="shared" si="2"/>
        <v>-15763328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-40522545</v>
      </c>
      <c r="X51" s="41">
        <f t="shared" si="2"/>
        <v>-79541225</v>
      </c>
      <c r="Y51" s="41">
        <f t="shared" si="2"/>
        <v>39018680</v>
      </c>
      <c r="Z51" s="42">
        <f>+IF(X51&lt;&gt;0,+(Y51/X51)*100,0)</f>
        <v>-49.05466316366136</v>
      </c>
      <c r="AA51" s="39">
        <f>+AA35-AA50</f>
        <v>-102124576</v>
      </c>
    </row>
    <row r="52" spans="1:27" x14ac:dyDescent="0.25">
      <c r="A52" s="43" t="s">
        <v>78</v>
      </c>
      <c r="B52" s="15" t="s">
        <v>32</v>
      </c>
      <c r="C52" s="20">
        <v>60000000</v>
      </c>
      <c r="D52" s="20">
        <v>0</v>
      </c>
      <c r="E52" s="21">
        <v>181413000</v>
      </c>
      <c r="F52" s="22">
        <v>187413000</v>
      </c>
      <c r="G52" s="22">
        <v>0</v>
      </c>
      <c r="H52" s="22">
        <v>0</v>
      </c>
      <c r="I52" s="22">
        <v>17224563</v>
      </c>
      <c r="J52" s="22">
        <v>17224563</v>
      </c>
      <c r="K52" s="22">
        <v>0</v>
      </c>
      <c r="L52" s="22">
        <v>46293433</v>
      </c>
      <c r="M52" s="22">
        <v>38837981</v>
      </c>
      <c r="N52" s="22">
        <v>85131414</v>
      </c>
      <c r="O52" s="22">
        <v>14892494</v>
      </c>
      <c r="P52" s="22">
        <v>4257493</v>
      </c>
      <c r="Q52" s="22">
        <v>18349469</v>
      </c>
      <c r="R52" s="22">
        <v>37499456</v>
      </c>
      <c r="S52" s="22">
        <v>0</v>
      </c>
      <c r="T52" s="22">
        <v>0</v>
      </c>
      <c r="U52" s="22">
        <v>0</v>
      </c>
      <c r="V52" s="22">
        <v>0</v>
      </c>
      <c r="W52" s="22">
        <v>139855433</v>
      </c>
      <c r="X52" s="22">
        <v>136059750</v>
      </c>
      <c r="Y52" s="22">
        <v>3795683</v>
      </c>
      <c r="Z52" s="23">
        <v>2.7897177526785106</v>
      </c>
      <c r="AA52" s="20">
        <v>187413000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40726222</v>
      </c>
      <c r="D54" s="48">
        <f t="shared" si="3"/>
        <v>0</v>
      </c>
      <c r="E54" s="49">
        <f t="shared" si="3"/>
        <v>70866159</v>
      </c>
      <c r="F54" s="50">
        <f t="shared" si="3"/>
        <v>85288424</v>
      </c>
      <c r="G54" s="50">
        <f t="shared" si="3"/>
        <v>17329953</v>
      </c>
      <c r="H54" s="50">
        <f t="shared" si="3"/>
        <v>-161952</v>
      </c>
      <c r="I54" s="50">
        <f t="shared" si="3"/>
        <v>17365026</v>
      </c>
      <c r="J54" s="50">
        <f t="shared" si="3"/>
        <v>34533027</v>
      </c>
      <c r="K54" s="50">
        <f t="shared" si="3"/>
        <v>-14482218</v>
      </c>
      <c r="L54" s="50">
        <f t="shared" si="3"/>
        <v>45336799</v>
      </c>
      <c r="M54" s="50">
        <f t="shared" si="3"/>
        <v>12209152</v>
      </c>
      <c r="N54" s="50">
        <f t="shared" si="3"/>
        <v>43063733</v>
      </c>
      <c r="O54" s="50">
        <f t="shared" si="3"/>
        <v>3579485</v>
      </c>
      <c r="P54" s="50">
        <f t="shared" si="3"/>
        <v>5652503</v>
      </c>
      <c r="Q54" s="50">
        <f t="shared" si="3"/>
        <v>12504140</v>
      </c>
      <c r="R54" s="50">
        <f t="shared" si="3"/>
        <v>21736128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99332888</v>
      </c>
      <c r="X54" s="50">
        <f t="shared" si="3"/>
        <v>56518525</v>
      </c>
      <c r="Y54" s="50">
        <f t="shared" si="3"/>
        <v>42814363</v>
      </c>
      <c r="Z54" s="51">
        <f>+IF(X54&lt;&gt;0,+(Y54/X54)*100,0)</f>
        <v>75.7527960965011</v>
      </c>
      <c r="AA54" s="48">
        <f>SUM(AA51:AA53)</f>
        <v>85288424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40726222</v>
      </c>
      <c r="D56" s="54">
        <f>+D54-D55</f>
        <v>0</v>
      </c>
      <c r="E56" s="55">
        <f t="shared" si="4"/>
        <v>70866159</v>
      </c>
      <c r="F56" s="56">
        <f t="shared" si="4"/>
        <v>85288424</v>
      </c>
      <c r="G56" s="56">
        <f t="shared" si="4"/>
        <v>17329953</v>
      </c>
      <c r="H56" s="56">
        <f t="shared" si="4"/>
        <v>-161952</v>
      </c>
      <c r="I56" s="56">
        <f t="shared" si="4"/>
        <v>17365026</v>
      </c>
      <c r="J56" s="56">
        <f t="shared" si="4"/>
        <v>34533027</v>
      </c>
      <c r="K56" s="56">
        <f t="shared" si="4"/>
        <v>-14482218</v>
      </c>
      <c r="L56" s="56">
        <f t="shared" si="4"/>
        <v>45336799</v>
      </c>
      <c r="M56" s="56">
        <f t="shared" si="4"/>
        <v>12209152</v>
      </c>
      <c r="N56" s="56">
        <f t="shared" si="4"/>
        <v>43063733</v>
      </c>
      <c r="O56" s="56">
        <f t="shared" si="4"/>
        <v>3579485</v>
      </c>
      <c r="P56" s="56">
        <f t="shared" si="4"/>
        <v>5652503</v>
      </c>
      <c r="Q56" s="56">
        <f t="shared" si="4"/>
        <v>12504140</v>
      </c>
      <c r="R56" s="56">
        <f t="shared" si="4"/>
        <v>21736128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99332888</v>
      </c>
      <c r="X56" s="56">
        <f t="shared" si="4"/>
        <v>56518525</v>
      </c>
      <c r="Y56" s="56">
        <f t="shared" si="4"/>
        <v>42814363</v>
      </c>
      <c r="Z56" s="57">
        <f>+IF(X56&lt;&gt;0,+(Y56/X56)*100,0)</f>
        <v>75.7527960965011</v>
      </c>
      <c r="AA56" s="54">
        <f>+AA54-AA55</f>
        <v>85288424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40726222</v>
      </c>
      <c r="D59" s="48">
        <f>SUM(D56:D58)</f>
        <v>0</v>
      </c>
      <c r="E59" s="49">
        <f t="shared" si="5"/>
        <v>70866159</v>
      </c>
      <c r="F59" s="50">
        <f t="shared" si="5"/>
        <v>85288424</v>
      </c>
      <c r="G59" s="50">
        <f t="shared" si="5"/>
        <v>17329953</v>
      </c>
      <c r="H59" s="50">
        <f t="shared" si="5"/>
        <v>-161952</v>
      </c>
      <c r="I59" s="50">
        <f t="shared" si="5"/>
        <v>17365026</v>
      </c>
      <c r="J59" s="50">
        <f t="shared" si="5"/>
        <v>34533027</v>
      </c>
      <c r="K59" s="50">
        <f t="shared" si="5"/>
        <v>-14482218</v>
      </c>
      <c r="L59" s="50">
        <f t="shared" si="5"/>
        <v>45336799</v>
      </c>
      <c r="M59" s="50">
        <f t="shared" si="5"/>
        <v>12209152</v>
      </c>
      <c r="N59" s="50">
        <f t="shared" si="5"/>
        <v>43063733</v>
      </c>
      <c r="O59" s="50">
        <f t="shared" si="5"/>
        <v>3579485</v>
      </c>
      <c r="P59" s="50">
        <f t="shared" si="5"/>
        <v>5652503</v>
      </c>
      <c r="Q59" s="50">
        <f t="shared" si="5"/>
        <v>12504140</v>
      </c>
      <c r="R59" s="50">
        <f t="shared" si="5"/>
        <v>21736128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99332888</v>
      </c>
      <c r="X59" s="50">
        <f t="shared" si="5"/>
        <v>56518525</v>
      </c>
      <c r="Y59" s="50">
        <f t="shared" si="5"/>
        <v>42814363</v>
      </c>
      <c r="Z59" s="51">
        <f>+IF(X59&lt;&gt;0,+(Y59/X59)*100,0)</f>
        <v>75.7527960965011</v>
      </c>
      <c r="AA59" s="48">
        <f>SUM(AA56:AA58)</f>
        <v>85288424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40726222</v>
      </c>
      <c r="D62" s="65">
        <f>SUM(D59:D61)</f>
        <v>0</v>
      </c>
      <c r="E62" s="66">
        <f t="shared" si="6"/>
        <v>70866159</v>
      </c>
      <c r="F62" s="67">
        <f t="shared" si="6"/>
        <v>85288424</v>
      </c>
      <c r="G62" s="67">
        <f t="shared" si="6"/>
        <v>17329953</v>
      </c>
      <c r="H62" s="67">
        <f t="shared" si="6"/>
        <v>-161952</v>
      </c>
      <c r="I62" s="67">
        <f t="shared" si="6"/>
        <v>17365026</v>
      </c>
      <c r="J62" s="67">
        <f t="shared" si="6"/>
        <v>34533027</v>
      </c>
      <c r="K62" s="67">
        <f t="shared" si="6"/>
        <v>-14482218</v>
      </c>
      <c r="L62" s="67">
        <f t="shared" si="6"/>
        <v>45336799</v>
      </c>
      <c r="M62" s="67">
        <f t="shared" si="6"/>
        <v>12209152</v>
      </c>
      <c r="N62" s="67">
        <f t="shared" si="6"/>
        <v>43063733</v>
      </c>
      <c r="O62" s="67">
        <f t="shared" si="6"/>
        <v>3579485</v>
      </c>
      <c r="P62" s="67">
        <f t="shared" si="6"/>
        <v>5652503</v>
      </c>
      <c r="Q62" s="67">
        <f t="shared" si="6"/>
        <v>12504140</v>
      </c>
      <c r="R62" s="67">
        <f t="shared" si="6"/>
        <v>21736128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99332888</v>
      </c>
      <c r="X62" s="67">
        <f t="shared" si="6"/>
        <v>56518525</v>
      </c>
      <c r="Y62" s="67">
        <f t="shared" si="6"/>
        <v>42814363</v>
      </c>
      <c r="Z62" s="68">
        <f>+IF(X62&lt;&gt;0,+(Y62/X62)*100,0)</f>
        <v>75.7527960965011</v>
      </c>
      <c r="AA62" s="65">
        <f>SUM(AA59:AA61)</f>
        <v>85288424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108730160</v>
      </c>
      <c r="D7" s="20">
        <v>0</v>
      </c>
      <c r="E7" s="21">
        <v>98454083</v>
      </c>
      <c r="F7" s="22">
        <v>79163883</v>
      </c>
      <c r="G7" s="22">
        <v>6593788</v>
      </c>
      <c r="H7" s="22">
        <v>5559324</v>
      </c>
      <c r="I7" s="22">
        <v>4721271</v>
      </c>
      <c r="J7" s="22">
        <v>16874383</v>
      </c>
      <c r="K7" s="22">
        <v>6026948</v>
      </c>
      <c r="L7" s="22">
        <v>13130005</v>
      </c>
      <c r="M7" s="22">
        <v>3470575</v>
      </c>
      <c r="N7" s="22">
        <v>22627528</v>
      </c>
      <c r="O7" s="22">
        <v>3957266</v>
      </c>
      <c r="P7" s="22">
        <v>7386475</v>
      </c>
      <c r="Q7" s="22">
        <v>3220593</v>
      </c>
      <c r="R7" s="22">
        <v>14564334</v>
      </c>
      <c r="S7" s="22">
        <v>0</v>
      </c>
      <c r="T7" s="22">
        <v>0</v>
      </c>
      <c r="U7" s="22">
        <v>0</v>
      </c>
      <c r="V7" s="22">
        <v>0</v>
      </c>
      <c r="W7" s="22">
        <v>54066245</v>
      </c>
      <c r="X7" s="22">
        <v>65825114</v>
      </c>
      <c r="Y7" s="22">
        <v>-11758869</v>
      </c>
      <c r="Z7" s="23">
        <v>-17.863803471726612</v>
      </c>
      <c r="AA7" s="20">
        <v>79163883</v>
      </c>
    </row>
    <row r="8" spans="1:27" x14ac:dyDescent="0.25">
      <c r="A8" s="19" t="s">
        <v>36</v>
      </c>
      <c r="B8" s="15" t="s">
        <v>32</v>
      </c>
      <c r="C8" s="20">
        <v>162844</v>
      </c>
      <c r="D8" s="20">
        <v>0</v>
      </c>
      <c r="E8" s="21">
        <v>50600</v>
      </c>
      <c r="F8" s="22">
        <v>51700</v>
      </c>
      <c r="G8" s="22">
        <v>8808</v>
      </c>
      <c r="H8" s="22">
        <v>17008</v>
      </c>
      <c r="I8" s="22">
        <v>0</v>
      </c>
      <c r="J8" s="22">
        <v>25816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25816</v>
      </c>
      <c r="X8" s="22">
        <v>38126</v>
      </c>
      <c r="Y8" s="22">
        <v>-12310</v>
      </c>
      <c r="Z8" s="23">
        <v>-32.287677700257042</v>
      </c>
      <c r="AA8" s="20">
        <v>51700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89141</v>
      </c>
      <c r="D17" s="20">
        <v>0</v>
      </c>
      <c r="E17" s="21">
        <v>33483</v>
      </c>
      <c r="F17" s="22">
        <v>126783</v>
      </c>
      <c r="G17" s="22">
        <v>6607</v>
      </c>
      <c r="H17" s="22">
        <v>24749</v>
      </c>
      <c r="I17" s="22">
        <v>2510</v>
      </c>
      <c r="J17" s="22">
        <v>33866</v>
      </c>
      <c r="K17" s="22">
        <v>25635</v>
      </c>
      <c r="L17" s="22">
        <v>314</v>
      </c>
      <c r="M17" s="22">
        <v>3563</v>
      </c>
      <c r="N17" s="22">
        <v>29512</v>
      </c>
      <c r="O17" s="22">
        <v>2515</v>
      </c>
      <c r="P17" s="22">
        <v>943</v>
      </c>
      <c r="Q17" s="22">
        <v>15197</v>
      </c>
      <c r="R17" s="22">
        <v>18655</v>
      </c>
      <c r="S17" s="22">
        <v>0</v>
      </c>
      <c r="T17" s="22">
        <v>0</v>
      </c>
      <c r="U17" s="22">
        <v>0</v>
      </c>
      <c r="V17" s="22">
        <v>0</v>
      </c>
      <c r="W17" s="22">
        <v>82033</v>
      </c>
      <c r="X17" s="22">
        <v>61332</v>
      </c>
      <c r="Y17" s="22">
        <v>20701</v>
      </c>
      <c r="Z17" s="23">
        <v>33.752364181830039</v>
      </c>
      <c r="AA17" s="20">
        <v>126783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108982145</v>
      </c>
      <c r="D35" s="29">
        <f t="shared" ref="D35:Y35" si="0">SUM(D6:D34)</f>
        <v>0</v>
      </c>
      <c r="E35" s="30">
        <f t="shared" si="0"/>
        <v>98538166</v>
      </c>
      <c r="F35" s="31">
        <f t="shared" si="0"/>
        <v>79342366</v>
      </c>
      <c r="G35" s="31">
        <f t="shared" si="0"/>
        <v>6609203</v>
      </c>
      <c r="H35" s="31">
        <f t="shared" si="0"/>
        <v>5601081</v>
      </c>
      <c r="I35" s="31">
        <f t="shared" si="0"/>
        <v>4723781</v>
      </c>
      <c r="J35" s="31">
        <f t="shared" si="0"/>
        <v>16934065</v>
      </c>
      <c r="K35" s="31">
        <f t="shared" si="0"/>
        <v>6052583</v>
      </c>
      <c r="L35" s="31">
        <f t="shared" si="0"/>
        <v>13130319</v>
      </c>
      <c r="M35" s="31">
        <f t="shared" si="0"/>
        <v>3474138</v>
      </c>
      <c r="N35" s="31">
        <f t="shared" si="0"/>
        <v>22657040</v>
      </c>
      <c r="O35" s="31">
        <f t="shared" si="0"/>
        <v>3959781</v>
      </c>
      <c r="P35" s="31">
        <f t="shared" si="0"/>
        <v>7387418</v>
      </c>
      <c r="Q35" s="31">
        <f t="shared" si="0"/>
        <v>3235790</v>
      </c>
      <c r="R35" s="31">
        <f t="shared" si="0"/>
        <v>14582989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54174094</v>
      </c>
      <c r="X35" s="31">
        <f t="shared" si="0"/>
        <v>65924572</v>
      </c>
      <c r="Y35" s="31">
        <f t="shared" si="0"/>
        <v>-11750478</v>
      </c>
      <c r="Z35" s="32">
        <f>+IF(X35&lt;&gt;0,+(Y35/X35)*100,0)</f>
        <v>-17.824124819498259</v>
      </c>
      <c r="AA35" s="29">
        <f>SUM(AA6:AA34)</f>
        <v>79342366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49517359</v>
      </c>
      <c r="D37" s="20">
        <v>0</v>
      </c>
      <c r="E37" s="21">
        <v>60012320</v>
      </c>
      <c r="F37" s="22">
        <v>49204996</v>
      </c>
      <c r="G37" s="22">
        <v>3968930</v>
      </c>
      <c r="H37" s="22">
        <v>3933380</v>
      </c>
      <c r="I37" s="22">
        <v>3971592</v>
      </c>
      <c r="J37" s="22">
        <v>11873902</v>
      </c>
      <c r="K37" s="22">
        <v>3900111</v>
      </c>
      <c r="L37" s="22">
        <v>4186372</v>
      </c>
      <c r="M37" s="22">
        <v>3798980</v>
      </c>
      <c r="N37" s="22">
        <v>11885463</v>
      </c>
      <c r="O37" s="22">
        <v>3686113</v>
      </c>
      <c r="P37" s="22">
        <v>4556030</v>
      </c>
      <c r="Q37" s="22">
        <v>3914508</v>
      </c>
      <c r="R37" s="22">
        <v>12156651</v>
      </c>
      <c r="S37" s="22">
        <v>0</v>
      </c>
      <c r="T37" s="22">
        <v>0</v>
      </c>
      <c r="U37" s="22">
        <v>0</v>
      </c>
      <c r="V37" s="22">
        <v>0</v>
      </c>
      <c r="W37" s="22">
        <v>35916016</v>
      </c>
      <c r="X37" s="22">
        <v>42007344</v>
      </c>
      <c r="Y37" s="22">
        <v>-6091328</v>
      </c>
      <c r="Z37" s="23">
        <v>-14.500626366665792</v>
      </c>
      <c r="AA37" s="20">
        <v>49204996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5268229</v>
      </c>
      <c r="D40" s="20">
        <v>0</v>
      </c>
      <c r="E40" s="21">
        <v>2000000</v>
      </c>
      <c r="F40" s="22">
        <v>2950000</v>
      </c>
      <c r="G40" s="22">
        <v>0</v>
      </c>
      <c r="H40" s="22">
        <v>40175</v>
      </c>
      <c r="I40" s="22">
        <v>0</v>
      </c>
      <c r="J40" s="22">
        <v>40175</v>
      </c>
      <c r="K40" s="22">
        <v>3960</v>
      </c>
      <c r="L40" s="22">
        <v>125652</v>
      </c>
      <c r="M40" s="22">
        <v>551046</v>
      </c>
      <c r="N40" s="22">
        <v>680658</v>
      </c>
      <c r="O40" s="22">
        <v>199711</v>
      </c>
      <c r="P40" s="22">
        <v>130966</v>
      </c>
      <c r="Q40" s="22">
        <v>530346</v>
      </c>
      <c r="R40" s="22">
        <v>861023</v>
      </c>
      <c r="S40" s="22">
        <v>0</v>
      </c>
      <c r="T40" s="22">
        <v>0</v>
      </c>
      <c r="U40" s="22">
        <v>0</v>
      </c>
      <c r="V40" s="22">
        <v>0</v>
      </c>
      <c r="W40" s="22">
        <v>1581856</v>
      </c>
      <c r="X40" s="22">
        <v>1865001</v>
      </c>
      <c r="Y40" s="22">
        <v>-283145</v>
      </c>
      <c r="Z40" s="23">
        <v>-15.18202939301373</v>
      </c>
      <c r="AA40" s="20">
        <v>2950000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49979998</v>
      </c>
      <c r="F41" s="22">
        <v>39609998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34640096</v>
      </c>
      <c r="Y41" s="22">
        <v>-34640096</v>
      </c>
      <c r="Z41" s="23">
        <v>-100</v>
      </c>
      <c r="AA41" s="20">
        <v>39609998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27187448</v>
      </c>
      <c r="D44" s="20">
        <v>0</v>
      </c>
      <c r="E44" s="21">
        <v>22000000</v>
      </c>
      <c r="F44" s="22">
        <v>22500000</v>
      </c>
      <c r="G44" s="22">
        <v>0</v>
      </c>
      <c r="H44" s="22">
        <v>1456436</v>
      </c>
      <c r="I44" s="22">
        <v>1026516</v>
      </c>
      <c r="J44" s="22">
        <v>2482952</v>
      </c>
      <c r="K44" s="22">
        <v>899545</v>
      </c>
      <c r="L44" s="22">
        <v>1224352</v>
      </c>
      <c r="M44" s="22">
        <v>2704363</v>
      </c>
      <c r="N44" s="22">
        <v>4828260</v>
      </c>
      <c r="O44" s="22">
        <v>0</v>
      </c>
      <c r="P44" s="22">
        <v>1344016</v>
      </c>
      <c r="Q44" s="22">
        <v>2232108</v>
      </c>
      <c r="R44" s="22">
        <v>3576124</v>
      </c>
      <c r="S44" s="22">
        <v>0</v>
      </c>
      <c r="T44" s="22">
        <v>0</v>
      </c>
      <c r="U44" s="22">
        <v>0</v>
      </c>
      <c r="V44" s="22">
        <v>0</v>
      </c>
      <c r="W44" s="22">
        <v>10887336</v>
      </c>
      <c r="X44" s="22">
        <v>16587504</v>
      </c>
      <c r="Y44" s="22">
        <v>-5700168</v>
      </c>
      <c r="Z44" s="23">
        <v>-34.364229844345481</v>
      </c>
      <c r="AA44" s="20">
        <v>22500000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2275368</v>
      </c>
      <c r="D47" s="20">
        <v>0</v>
      </c>
      <c r="E47" s="21">
        <v>2150000</v>
      </c>
      <c r="F47" s="22">
        <v>2150000</v>
      </c>
      <c r="G47" s="22">
        <v>260396</v>
      </c>
      <c r="H47" s="22">
        <v>548151</v>
      </c>
      <c r="I47" s="22">
        <v>597532</v>
      </c>
      <c r="J47" s="22">
        <v>1406079</v>
      </c>
      <c r="K47" s="22">
        <v>603861</v>
      </c>
      <c r="L47" s="22">
        <v>603935</v>
      </c>
      <c r="M47" s="22">
        <v>622627</v>
      </c>
      <c r="N47" s="22">
        <v>1830423</v>
      </c>
      <c r="O47" s="22">
        <v>622627</v>
      </c>
      <c r="P47" s="22">
        <v>622739</v>
      </c>
      <c r="Q47" s="22">
        <v>622726</v>
      </c>
      <c r="R47" s="22">
        <v>1868092</v>
      </c>
      <c r="S47" s="22">
        <v>0</v>
      </c>
      <c r="T47" s="22">
        <v>0</v>
      </c>
      <c r="U47" s="22">
        <v>0</v>
      </c>
      <c r="V47" s="22">
        <v>0</v>
      </c>
      <c r="W47" s="22">
        <v>5104594</v>
      </c>
      <c r="X47" s="22">
        <v>1601751</v>
      </c>
      <c r="Y47" s="22">
        <v>3502843</v>
      </c>
      <c r="Z47" s="23">
        <v>218.68836042555927</v>
      </c>
      <c r="AA47" s="20">
        <v>2150000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84248404</v>
      </c>
      <c r="D50" s="29">
        <f t="shared" ref="D50:Y50" si="1">SUM(D37:D49)</f>
        <v>0</v>
      </c>
      <c r="E50" s="30">
        <f t="shared" si="1"/>
        <v>136142318</v>
      </c>
      <c r="F50" s="31">
        <f t="shared" si="1"/>
        <v>116414994</v>
      </c>
      <c r="G50" s="31">
        <f t="shared" si="1"/>
        <v>4229326</v>
      </c>
      <c r="H50" s="31">
        <f t="shared" si="1"/>
        <v>5978142</v>
      </c>
      <c r="I50" s="31">
        <f t="shared" si="1"/>
        <v>5595640</v>
      </c>
      <c r="J50" s="31">
        <f t="shared" si="1"/>
        <v>15803108</v>
      </c>
      <c r="K50" s="31">
        <f t="shared" si="1"/>
        <v>5407477</v>
      </c>
      <c r="L50" s="31">
        <f t="shared" si="1"/>
        <v>6140311</v>
      </c>
      <c r="M50" s="31">
        <f t="shared" si="1"/>
        <v>7677016</v>
      </c>
      <c r="N50" s="31">
        <f t="shared" si="1"/>
        <v>19224804</v>
      </c>
      <c r="O50" s="31">
        <f t="shared" si="1"/>
        <v>4508451</v>
      </c>
      <c r="P50" s="31">
        <f t="shared" si="1"/>
        <v>6653751</v>
      </c>
      <c r="Q50" s="31">
        <f t="shared" si="1"/>
        <v>7299688</v>
      </c>
      <c r="R50" s="31">
        <f t="shared" si="1"/>
        <v>18461890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53489802</v>
      </c>
      <c r="X50" s="31">
        <f t="shared" si="1"/>
        <v>96701696</v>
      </c>
      <c r="Y50" s="31">
        <f t="shared" si="1"/>
        <v>-43211894</v>
      </c>
      <c r="Z50" s="32">
        <f>+IF(X50&lt;&gt;0,+(Y50/X50)*100,0)</f>
        <v>-44.685766421304542</v>
      </c>
      <c r="AA50" s="29">
        <f>SUM(AA37:AA49)</f>
        <v>116414994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24733741</v>
      </c>
      <c r="D51" s="39">
        <f t="shared" si="2"/>
        <v>0</v>
      </c>
      <c r="E51" s="40">
        <f t="shared" si="2"/>
        <v>-37604152</v>
      </c>
      <c r="F51" s="41">
        <f t="shared" si="2"/>
        <v>-37072628</v>
      </c>
      <c r="G51" s="41">
        <f t="shared" si="2"/>
        <v>2379877</v>
      </c>
      <c r="H51" s="41">
        <f t="shared" si="2"/>
        <v>-377061</v>
      </c>
      <c r="I51" s="41">
        <f t="shared" si="2"/>
        <v>-871859</v>
      </c>
      <c r="J51" s="41">
        <f t="shared" si="2"/>
        <v>1130957</v>
      </c>
      <c r="K51" s="41">
        <f t="shared" si="2"/>
        <v>645106</v>
      </c>
      <c r="L51" s="41">
        <f t="shared" si="2"/>
        <v>6990008</v>
      </c>
      <c r="M51" s="41">
        <f t="shared" si="2"/>
        <v>-4202878</v>
      </c>
      <c r="N51" s="41">
        <f t="shared" si="2"/>
        <v>3432236</v>
      </c>
      <c r="O51" s="41">
        <f t="shared" si="2"/>
        <v>-548670</v>
      </c>
      <c r="P51" s="41">
        <f t="shared" si="2"/>
        <v>733667</v>
      </c>
      <c r="Q51" s="41">
        <f t="shared" si="2"/>
        <v>-4063898</v>
      </c>
      <c r="R51" s="41">
        <f t="shared" si="2"/>
        <v>-3878901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684292</v>
      </c>
      <c r="X51" s="41">
        <f t="shared" si="2"/>
        <v>-30777124</v>
      </c>
      <c r="Y51" s="41">
        <f t="shared" si="2"/>
        <v>31461416</v>
      </c>
      <c r="Z51" s="42">
        <f>+IF(X51&lt;&gt;0,+(Y51/X51)*100,0)</f>
        <v>-102.22337863667835</v>
      </c>
      <c r="AA51" s="39">
        <f>+AA35-AA50</f>
        <v>-37072628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24423053</v>
      </c>
      <c r="J52" s="22">
        <v>24423053</v>
      </c>
      <c r="K52" s="22">
        <v>20067335</v>
      </c>
      <c r="L52" s="22">
        <v>148150</v>
      </c>
      <c r="M52" s="22">
        <v>2944169</v>
      </c>
      <c r="N52" s="22">
        <v>23159654</v>
      </c>
      <c r="O52" s="22">
        <v>600185</v>
      </c>
      <c r="P52" s="22">
        <v>1333688</v>
      </c>
      <c r="Q52" s="22">
        <v>1935396</v>
      </c>
      <c r="R52" s="22">
        <v>3869269</v>
      </c>
      <c r="S52" s="22">
        <v>0</v>
      </c>
      <c r="T52" s="22">
        <v>0</v>
      </c>
      <c r="U52" s="22">
        <v>0</v>
      </c>
      <c r="V52" s="22">
        <v>0</v>
      </c>
      <c r="W52" s="22">
        <v>51451976</v>
      </c>
      <c r="X52" s="22">
        <v>0</v>
      </c>
      <c r="Y52" s="22">
        <v>51451976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24733741</v>
      </c>
      <c r="D54" s="48">
        <f t="shared" si="3"/>
        <v>0</v>
      </c>
      <c r="E54" s="49">
        <f t="shared" si="3"/>
        <v>-37604152</v>
      </c>
      <c r="F54" s="50">
        <f t="shared" si="3"/>
        <v>-37072628</v>
      </c>
      <c r="G54" s="50">
        <f t="shared" si="3"/>
        <v>2379877</v>
      </c>
      <c r="H54" s="50">
        <f t="shared" si="3"/>
        <v>-377061</v>
      </c>
      <c r="I54" s="50">
        <f t="shared" si="3"/>
        <v>23551194</v>
      </c>
      <c r="J54" s="50">
        <f t="shared" si="3"/>
        <v>25554010</v>
      </c>
      <c r="K54" s="50">
        <f t="shared" si="3"/>
        <v>20712441</v>
      </c>
      <c r="L54" s="50">
        <f t="shared" si="3"/>
        <v>7138158</v>
      </c>
      <c r="M54" s="50">
        <f t="shared" si="3"/>
        <v>-1258709</v>
      </c>
      <c r="N54" s="50">
        <f t="shared" si="3"/>
        <v>26591890</v>
      </c>
      <c r="O54" s="50">
        <f t="shared" si="3"/>
        <v>51515</v>
      </c>
      <c r="P54" s="50">
        <f t="shared" si="3"/>
        <v>2067355</v>
      </c>
      <c r="Q54" s="50">
        <f t="shared" si="3"/>
        <v>-2128502</v>
      </c>
      <c r="R54" s="50">
        <f t="shared" si="3"/>
        <v>-9632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52136268</v>
      </c>
      <c r="X54" s="50">
        <f t="shared" si="3"/>
        <v>-30777124</v>
      </c>
      <c r="Y54" s="50">
        <f t="shared" si="3"/>
        <v>82913392</v>
      </c>
      <c r="Z54" s="51">
        <f>+IF(X54&lt;&gt;0,+(Y54/X54)*100,0)</f>
        <v>-269.39941496807825</v>
      </c>
      <c r="AA54" s="48">
        <f>SUM(AA51:AA53)</f>
        <v>-37072628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24733741</v>
      </c>
      <c r="D56" s="54">
        <f>+D54-D55</f>
        <v>0</v>
      </c>
      <c r="E56" s="55">
        <f t="shared" si="4"/>
        <v>-37604152</v>
      </c>
      <c r="F56" s="56">
        <f t="shared" si="4"/>
        <v>-37072628</v>
      </c>
      <c r="G56" s="56">
        <f t="shared" si="4"/>
        <v>2379877</v>
      </c>
      <c r="H56" s="56">
        <f t="shared" si="4"/>
        <v>-377061</v>
      </c>
      <c r="I56" s="56">
        <f t="shared" si="4"/>
        <v>23551194</v>
      </c>
      <c r="J56" s="56">
        <f t="shared" si="4"/>
        <v>25554010</v>
      </c>
      <c r="K56" s="56">
        <f t="shared" si="4"/>
        <v>20712441</v>
      </c>
      <c r="L56" s="56">
        <f t="shared" si="4"/>
        <v>7138158</v>
      </c>
      <c r="M56" s="56">
        <f t="shared" si="4"/>
        <v>-1258709</v>
      </c>
      <c r="N56" s="56">
        <f t="shared" si="4"/>
        <v>26591890</v>
      </c>
      <c r="O56" s="56">
        <f t="shared" si="4"/>
        <v>51515</v>
      </c>
      <c r="P56" s="56">
        <f t="shared" si="4"/>
        <v>2067355</v>
      </c>
      <c r="Q56" s="56">
        <f t="shared" si="4"/>
        <v>-2128502</v>
      </c>
      <c r="R56" s="56">
        <f t="shared" si="4"/>
        <v>-9632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52136268</v>
      </c>
      <c r="X56" s="56">
        <f t="shared" si="4"/>
        <v>-30777124</v>
      </c>
      <c r="Y56" s="56">
        <f t="shared" si="4"/>
        <v>82913392</v>
      </c>
      <c r="Z56" s="57">
        <f>+IF(X56&lt;&gt;0,+(Y56/X56)*100,0)</f>
        <v>-269.39941496807825</v>
      </c>
      <c r="AA56" s="54">
        <f>+AA54-AA55</f>
        <v>-37072628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24733741</v>
      </c>
      <c r="D59" s="48">
        <f>SUM(D56:D58)</f>
        <v>0</v>
      </c>
      <c r="E59" s="49">
        <f t="shared" si="5"/>
        <v>-37604152</v>
      </c>
      <c r="F59" s="50">
        <f t="shared" si="5"/>
        <v>-37072628</v>
      </c>
      <c r="G59" s="50">
        <f t="shared" si="5"/>
        <v>2379877</v>
      </c>
      <c r="H59" s="50">
        <f t="shared" si="5"/>
        <v>-377061</v>
      </c>
      <c r="I59" s="50">
        <f t="shared" si="5"/>
        <v>23551194</v>
      </c>
      <c r="J59" s="50">
        <f t="shared" si="5"/>
        <v>25554010</v>
      </c>
      <c r="K59" s="50">
        <f t="shared" si="5"/>
        <v>20712441</v>
      </c>
      <c r="L59" s="50">
        <f t="shared" si="5"/>
        <v>7138158</v>
      </c>
      <c r="M59" s="50">
        <f t="shared" si="5"/>
        <v>-1258709</v>
      </c>
      <c r="N59" s="50">
        <f t="shared" si="5"/>
        <v>26591890</v>
      </c>
      <c r="O59" s="50">
        <f t="shared" si="5"/>
        <v>51515</v>
      </c>
      <c r="P59" s="50">
        <f t="shared" si="5"/>
        <v>2067355</v>
      </c>
      <c r="Q59" s="50">
        <f t="shared" si="5"/>
        <v>-2128502</v>
      </c>
      <c r="R59" s="50">
        <f t="shared" si="5"/>
        <v>-9632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52136268</v>
      </c>
      <c r="X59" s="50">
        <f t="shared" si="5"/>
        <v>-30777124</v>
      </c>
      <c r="Y59" s="50">
        <f t="shared" si="5"/>
        <v>82913392</v>
      </c>
      <c r="Z59" s="51">
        <f>+IF(X59&lt;&gt;0,+(Y59/X59)*100,0)</f>
        <v>-269.39941496807825</v>
      </c>
      <c r="AA59" s="48">
        <f>SUM(AA56:AA58)</f>
        <v>-37072628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24733741</v>
      </c>
      <c r="D62" s="65">
        <f>SUM(D59:D61)</f>
        <v>0</v>
      </c>
      <c r="E62" s="66">
        <f t="shared" si="6"/>
        <v>-37604152</v>
      </c>
      <c r="F62" s="67">
        <f t="shared" si="6"/>
        <v>-37072628</v>
      </c>
      <c r="G62" s="67">
        <f t="shared" si="6"/>
        <v>2379877</v>
      </c>
      <c r="H62" s="67">
        <f t="shared" si="6"/>
        <v>-377061</v>
      </c>
      <c r="I62" s="67">
        <f t="shared" si="6"/>
        <v>23551194</v>
      </c>
      <c r="J62" s="67">
        <f t="shared" si="6"/>
        <v>25554010</v>
      </c>
      <c r="K62" s="67">
        <f t="shared" si="6"/>
        <v>20712441</v>
      </c>
      <c r="L62" s="67">
        <f t="shared" si="6"/>
        <v>7138158</v>
      </c>
      <c r="M62" s="67">
        <f t="shared" si="6"/>
        <v>-1258709</v>
      </c>
      <c r="N62" s="67">
        <f t="shared" si="6"/>
        <v>26591890</v>
      </c>
      <c r="O62" s="67">
        <f t="shared" si="6"/>
        <v>51515</v>
      </c>
      <c r="P62" s="67">
        <f t="shared" si="6"/>
        <v>2067355</v>
      </c>
      <c r="Q62" s="67">
        <f t="shared" si="6"/>
        <v>-2128502</v>
      </c>
      <c r="R62" s="67">
        <f t="shared" si="6"/>
        <v>-9632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52136268</v>
      </c>
      <c r="X62" s="67">
        <f t="shared" si="6"/>
        <v>-30777124</v>
      </c>
      <c r="Y62" s="67">
        <f t="shared" si="6"/>
        <v>82913392</v>
      </c>
      <c r="Z62" s="68">
        <f>+IF(X62&lt;&gt;0,+(Y62/X62)*100,0)</f>
        <v>-269.39941496807825</v>
      </c>
      <c r="AA62" s="65">
        <f>SUM(AA59:AA61)</f>
        <v>-37072628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58913696</v>
      </c>
      <c r="D7" s="20">
        <v>0</v>
      </c>
      <c r="E7" s="21">
        <v>86985377</v>
      </c>
      <c r="F7" s="22">
        <v>86985377</v>
      </c>
      <c r="G7" s="22">
        <v>6342912</v>
      </c>
      <c r="H7" s="22">
        <v>5754594</v>
      </c>
      <c r="I7" s="22">
        <v>6148480</v>
      </c>
      <c r="J7" s="22">
        <v>18245986</v>
      </c>
      <c r="K7" s="22">
        <v>5971094</v>
      </c>
      <c r="L7" s="22">
        <v>5672069</v>
      </c>
      <c r="M7" s="22">
        <v>6588744</v>
      </c>
      <c r="N7" s="22">
        <v>18231907</v>
      </c>
      <c r="O7" s="22">
        <v>5702798</v>
      </c>
      <c r="P7" s="22">
        <v>6363793</v>
      </c>
      <c r="Q7" s="22">
        <v>6174953</v>
      </c>
      <c r="R7" s="22">
        <v>18241544</v>
      </c>
      <c r="S7" s="22">
        <v>0</v>
      </c>
      <c r="T7" s="22">
        <v>0</v>
      </c>
      <c r="U7" s="22">
        <v>0</v>
      </c>
      <c r="V7" s="22">
        <v>0</v>
      </c>
      <c r="W7" s="22">
        <v>54719437</v>
      </c>
      <c r="X7" s="22">
        <v>65239029</v>
      </c>
      <c r="Y7" s="22">
        <v>-10519592</v>
      </c>
      <c r="Z7" s="23">
        <v>-16.124691248853505</v>
      </c>
      <c r="AA7" s="20">
        <v>86985377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10053333</v>
      </c>
      <c r="F13" s="22">
        <v>10053333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1162189</v>
      </c>
      <c r="M13" s="22">
        <v>1176301</v>
      </c>
      <c r="N13" s="22">
        <v>2338490</v>
      </c>
      <c r="O13" s="22">
        <v>1195759</v>
      </c>
      <c r="P13" s="22">
        <v>1206614</v>
      </c>
      <c r="Q13" s="22">
        <v>1216798</v>
      </c>
      <c r="R13" s="22">
        <v>3619171</v>
      </c>
      <c r="S13" s="22">
        <v>0</v>
      </c>
      <c r="T13" s="22">
        <v>0</v>
      </c>
      <c r="U13" s="22">
        <v>0</v>
      </c>
      <c r="V13" s="22">
        <v>0</v>
      </c>
      <c r="W13" s="22">
        <v>5957661</v>
      </c>
      <c r="X13" s="22">
        <v>7539993</v>
      </c>
      <c r="Y13" s="22">
        <v>-1582332</v>
      </c>
      <c r="Z13" s="23">
        <v>-20.985855026655862</v>
      </c>
      <c r="AA13" s="20">
        <v>10053333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1704696</v>
      </c>
      <c r="F28" s="22">
        <v>1704696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1704696</v>
      </c>
      <c r="Y28" s="22">
        <v>-1704696</v>
      </c>
      <c r="Z28" s="23">
        <v>-100</v>
      </c>
      <c r="AA28" s="20">
        <v>1704696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12521057</v>
      </c>
      <c r="D31" s="20">
        <v>0</v>
      </c>
      <c r="E31" s="21">
        <v>1540623</v>
      </c>
      <c r="F31" s="22">
        <v>1540623</v>
      </c>
      <c r="G31" s="22">
        <v>128505</v>
      </c>
      <c r="H31" s="22">
        <v>126883</v>
      </c>
      <c r="I31" s="22">
        <v>125821</v>
      </c>
      <c r="J31" s="22">
        <v>381209</v>
      </c>
      <c r="K31" s="22">
        <v>123056</v>
      </c>
      <c r="L31" s="22">
        <v>126461</v>
      </c>
      <c r="M31" s="22">
        <v>129261</v>
      </c>
      <c r="N31" s="22">
        <v>378778</v>
      </c>
      <c r="O31" s="22">
        <v>126764</v>
      </c>
      <c r="P31" s="22">
        <v>126840</v>
      </c>
      <c r="Q31" s="22">
        <v>126083</v>
      </c>
      <c r="R31" s="22">
        <v>379687</v>
      </c>
      <c r="S31" s="22">
        <v>0</v>
      </c>
      <c r="T31" s="22">
        <v>0</v>
      </c>
      <c r="U31" s="22">
        <v>0</v>
      </c>
      <c r="V31" s="22">
        <v>0</v>
      </c>
      <c r="W31" s="22">
        <v>1139674</v>
      </c>
      <c r="X31" s="22">
        <v>1155465</v>
      </c>
      <c r="Y31" s="22">
        <v>-15791</v>
      </c>
      <c r="Z31" s="23">
        <v>-1.3666359431051567</v>
      </c>
      <c r="AA31" s="20">
        <v>1540623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71434753</v>
      </c>
      <c r="D35" s="29">
        <f t="shared" ref="D35:Y35" si="0">SUM(D6:D34)</f>
        <v>0</v>
      </c>
      <c r="E35" s="30">
        <f t="shared" si="0"/>
        <v>100284029</v>
      </c>
      <c r="F35" s="31">
        <f t="shared" si="0"/>
        <v>100284029</v>
      </c>
      <c r="G35" s="31">
        <f t="shared" si="0"/>
        <v>6471417</v>
      </c>
      <c r="H35" s="31">
        <f t="shared" si="0"/>
        <v>5881477</v>
      </c>
      <c r="I35" s="31">
        <f t="shared" si="0"/>
        <v>6274301</v>
      </c>
      <c r="J35" s="31">
        <f t="shared" si="0"/>
        <v>18627195</v>
      </c>
      <c r="K35" s="31">
        <f t="shared" si="0"/>
        <v>6094150</v>
      </c>
      <c r="L35" s="31">
        <f t="shared" si="0"/>
        <v>6960719</v>
      </c>
      <c r="M35" s="31">
        <f t="shared" si="0"/>
        <v>7894306</v>
      </c>
      <c r="N35" s="31">
        <f t="shared" si="0"/>
        <v>20949175</v>
      </c>
      <c r="O35" s="31">
        <f t="shared" si="0"/>
        <v>7025321</v>
      </c>
      <c r="P35" s="31">
        <f t="shared" si="0"/>
        <v>7697247</v>
      </c>
      <c r="Q35" s="31">
        <f t="shared" si="0"/>
        <v>7517834</v>
      </c>
      <c r="R35" s="31">
        <f t="shared" si="0"/>
        <v>22240402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61816772</v>
      </c>
      <c r="X35" s="31">
        <f t="shared" si="0"/>
        <v>75639183</v>
      </c>
      <c r="Y35" s="31">
        <f t="shared" si="0"/>
        <v>-13822411</v>
      </c>
      <c r="Z35" s="32">
        <f>+IF(X35&lt;&gt;0,+(Y35/X35)*100,0)</f>
        <v>-18.274141062575993</v>
      </c>
      <c r="AA35" s="29">
        <f>SUM(AA6:AA34)</f>
        <v>100284029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19065878</v>
      </c>
      <c r="D37" s="20">
        <v>0</v>
      </c>
      <c r="E37" s="21">
        <v>28484699</v>
      </c>
      <c r="F37" s="22">
        <v>28484699</v>
      </c>
      <c r="G37" s="22">
        <v>1379085</v>
      </c>
      <c r="H37" s="22">
        <v>1839580</v>
      </c>
      <c r="I37" s="22">
        <v>1610631</v>
      </c>
      <c r="J37" s="22">
        <v>4829296</v>
      </c>
      <c r="K37" s="22">
        <v>1615143</v>
      </c>
      <c r="L37" s="22">
        <v>1580071</v>
      </c>
      <c r="M37" s="22">
        <v>1716278</v>
      </c>
      <c r="N37" s="22">
        <v>4911492</v>
      </c>
      <c r="O37" s="22">
        <v>1628783</v>
      </c>
      <c r="P37" s="22">
        <v>1438163</v>
      </c>
      <c r="Q37" s="22">
        <v>1700978</v>
      </c>
      <c r="R37" s="22">
        <v>4767924</v>
      </c>
      <c r="S37" s="22">
        <v>0</v>
      </c>
      <c r="T37" s="22">
        <v>0</v>
      </c>
      <c r="U37" s="22">
        <v>0</v>
      </c>
      <c r="V37" s="22">
        <v>0</v>
      </c>
      <c r="W37" s="22">
        <v>14508712</v>
      </c>
      <c r="X37" s="22">
        <v>21363462</v>
      </c>
      <c r="Y37" s="22">
        <v>-6854750</v>
      </c>
      <c r="Z37" s="23">
        <v>-32.086325708820041</v>
      </c>
      <c r="AA37" s="20">
        <v>28484699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3670150</v>
      </c>
      <c r="D40" s="20">
        <v>0</v>
      </c>
      <c r="E40" s="21">
        <v>4000000</v>
      </c>
      <c r="F40" s="22">
        <v>4000000</v>
      </c>
      <c r="G40" s="22">
        <v>171641</v>
      </c>
      <c r="H40" s="22">
        <v>57525</v>
      </c>
      <c r="I40" s="22">
        <v>112598</v>
      </c>
      <c r="J40" s="22">
        <v>341764</v>
      </c>
      <c r="K40" s="22">
        <v>101736</v>
      </c>
      <c r="L40" s="22">
        <v>475064</v>
      </c>
      <c r="M40" s="22">
        <v>25060</v>
      </c>
      <c r="N40" s="22">
        <v>601860</v>
      </c>
      <c r="O40" s="22">
        <v>680269</v>
      </c>
      <c r="P40" s="22">
        <v>360733</v>
      </c>
      <c r="Q40" s="22">
        <v>249564</v>
      </c>
      <c r="R40" s="22">
        <v>1290566</v>
      </c>
      <c r="S40" s="22">
        <v>0</v>
      </c>
      <c r="T40" s="22">
        <v>0</v>
      </c>
      <c r="U40" s="22">
        <v>0</v>
      </c>
      <c r="V40" s="22">
        <v>0</v>
      </c>
      <c r="W40" s="22">
        <v>2234190</v>
      </c>
      <c r="X40" s="22">
        <v>2999997</v>
      </c>
      <c r="Y40" s="22">
        <v>-765807</v>
      </c>
      <c r="Z40" s="23">
        <v>-25.526925526925524</v>
      </c>
      <c r="AA40" s="20">
        <v>4000000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28358247</v>
      </c>
      <c r="F41" s="22">
        <v>28358247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21268683</v>
      </c>
      <c r="Y41" s="22">
        <v>-21268683</v>
      </c>
      <c r="Z41" s="23">
        <v>-100</v>
      </c>
      <c r="AA41" s="20">
        <v>28358247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14000000</v>
      </c>
      <c r="F42" s="22">
        <v>14000000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10499958</v>
      </c>
      <c r="Y42" s="22">
        <v>-10499958</v>
      </c>
      <c r="Z42" s="23">
        <v>-100</v>
      </c>
      <c r="AA42" s="20">
        <v>14000000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5734602</v>
      </c>
      <c r="D44" s="20">
        <v>0</v>
      </c>
      <c r="E44" s="21">
        <v>7581918</v>
      </c>
      <c r="F44" s="22">
        <v>7581918</v>
      </c>
      <c r="G44" s="22">
        <v>0</v>
      </c>
      <c r="H44" s="22">
        <v>0</v>
      </c>
      <c r="I44" s="22">
        <v>1817690</v>
      </c>
      <c r="J44" s="22">
        <v>1817690</v>
      </c>
      <c r="K44" s="22">
        <v>1390932</v>
      </c>
      <c r="L44" s="22">
        <v>183179</v>
      </c>
      <c r="M44" s="22">
        <v>937680</v>
      </c>
      <c r="N44" s="22">
        <v>2511791</v>
      </c>
      <c r="O44" s="22">
        <v>3971</v>
      </c>
      <c r="P44" s="22">
        <v>173564</v>
      </c>
      <c r="Q44" s="22">
        <v>199539</v>
      </c>
      <c r="R44" s="22">
        <v>377074</v>
      </c>
      <c r="S44" s="22">
        <v>0</v>
      </c>
      <c r="T44" s="22">
        <v>0</v>
      </c>
      <c r="U44" s="22">
        <v>0</v>
      </c>
      <c r="V44" s="22">
        <v>0</v>
      </c>
      <c r="W44" s="22">
        <v>4706555</v>
      </c>
      <c r="X44" s="22">
        <v>5686434</v>
      </c>
      <c r="Y44" s="22">
        <v>-979879</v>
      </c>
      <c r="Z44" s="23">
        <v>-17.231871503300663</v>
      </c>
      <c r="AA44" s="20">
        <v>7581918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2280383</v>
      </c>
      <c r="D46" s="20">
        <v>0</v>
      </c>
      <c r="E46" s="21">
        <v>7500000</v>
      </c>
      <c r="F46" s="22">
        <v>7500000</v>
      </c>
      <c r="G46" s="22">
        <v>2935</v>
      </c>
      <c r="H46" s="22">
        <v>179987</v>
      </c>
      <c r="I46" s="22">
        <v>193668</v>
      </c>
      <c r="J46" s="22">
        <v>376590</v>
      </c>
      <c r="K46" s="22">
        <v>131637</v>
      </c>
      <c r="L46" s="22">
        <v>57711</v>
      </c>
      <c r="M46" s="22">
        <v>87657</v>
      </c>
      <c r="N46" s="22">
        <v>277005</v>
      </c>
      <c r="O46" s="22">
        <v>130064</v>
      </c>
      <c r="P46" s="22">
        <v>173860</v>
      </c>
      <c r="Q46" s="22">
        <v>236071</v>
      </c>
      <c r="R46" s="22">
        <v>539995</v>
      </c>
      <c r="S46" s="22">
        <v>0</v>
      </c>
      <c r="T46" s="22">
        <v>0</v>
      </c>
      <c r="U46" s="22">
        <v>0</v>
      </c>
      <c r="V46" s="22">
        <v>0</v>
      </c>
      <c r="W46" s="22">
        <v>1193590</v>
      </c>
      <c r="X46" s="22">
        <v>5625000</v>
      </c>
      <c r="Y46" s="22">
        <v>-4431410</v>
      </c>
      <c r="Z46" s="23">
        <v>-78.78062222222222</v>
      </c>
      <c r="AA46" s="20">
        <v>7500000</v>
      </c>
    </row>
    <row r="47" spans="1:27" x14ac:dyDescent="0.25">
      <c r="A47" s="19" t="s">
        <v>73</v>
      </c>
      <c r="B47" s="15" t="s">
        <v>32</v>
      </c>
      <c r="C47" s="20">
        <v>165891</v>
      </c>
      <c r="D47" s="20">
        <v>0</v>
      </c>
      <c r="E47" s="21">
        <v>141048</v>
      </c>
      <c r="F47" s="22">
        <v>141048</v>
      </c>
      <c r="G47" s="22">
        <v>10829</v>
      </c>
      <c r="H47" s="22">
        <v>15432</v>
      </c>
      <c r="I47" s="22">
        <v>13202</v>
      </c>
      <c r="J47" s="22">
        <v>39463</v>
      </c>
      <c r="K47" s="22">
        <v>13211</v>
      </c>
      <c r="L47" s="22">
        <v>15020</v>
      </c>
      <c r="M47" s="22">
        <v>14282</v>
      </c>
      <c r="N47" s="22">
        <v>42513</v>
      </c>
      <c r="O47" s="22">
        <v>13372</v>
      </c>
      <c r="P47" s="22">
        <v>11427</v>
      </c>
      <c r="Q47" s="22">
        <v>14482</v>
      </c>
      <c r="R47" s="22">
        <v>39281</v>
      </c>
      <c r="S47" s="22">
        <v>0</v>
      </c>
      <c r="T47" s="22">
        <v>0</v>
      </c>
      <c r="U47" s="22">
        <v>0</v>
      </c>
      <c r="V47" s="22">
        <v>0</v>
      </c>
      <c r="W47" s="22">
        <v>121257</v>
      </c>
      <c r="X47" s="22">
        <v>105786</v>
      </c>
      <c r="Y47" s="22">
        <v>15471</v>
      </c>
      <c r="Z47" s="23">
        <v>14.624808575803982</v>
      </c>
      <c r="AA47" s="20">
        <v>141048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30916904</v>
      </c>
      <c r="D50" s="29">
        <f t="shared" ref="D50:Y50" si="1">SUM(D37:D49)</f>
        <v>0</v>
      </c>
      <c r="E50" s="30">
        <f t="shared" si="1"/>
        <v>90065912</v>
      </c>
      <c r="F50" s="31">
        <f t="shared" si="1"/>
        <v>90065912</v>
      </c>
      <c r="G50" s="31">
        <f t="shared" si="1"/>
        <v>1564490</v>
      </c>
      <c r="H50" s="31">
        <f t="shared" si="1"/>
        <v>2092524</v>
      </c>
      <c r="I50" s="31">
        <f t="shared" si="1"/>
        <v>3747789</v>
      </c>
      <c r="J50" s="31">
        <f t="shared" si="1"/>
        <v>7404803</v>
      </c>
      <c r="K50" s="31">
        <f t="shared" si="1"/>
        <v>3252659</v>
      </c>
      <c r="L50" s="31">
        <f t="shared" si="1"/>
        <v>2311045</v>
      </c>
      <c r="M50" s="31">
        <f t="shared" si="1"/>
        <v>2780957</v>
      </c>
      <c r="N50" s="31">
        <f t="shared" si="1"/>
        <v>8344661</v>
      </c>
      <c r="O50" s="31">
        <f t="shared" si="1"/>
        <v>2456459</v>
      </c>
      <c r="P50" s="31">
        <f t="shared" si="1"/>
        <v>2157747</v>
      </c>
      <c r="Q50" s="31">
        <f t="shared" si="1"/>
        <v>2400634</v>
      </c>
      <c r="R50" s="31">
        <f t="shared" si="1"/>
        <v>7014840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22764304</v>
      </c>
      <c r="X50" s="31">
        <f t="shared" si="1"/>
        <v>67549320</v>
      </c>
      <c r="Y50" s="31">
        <f t="shared" si="1"/>
        <v>-44785016</v>
      </c>
      <c r="Z50" s="32">
        <f>+IF(X50&lt;&gt;0,+(Y50/X50)*100,0)</f>
        <v>-66.299728849972141</v>
      </c>
      <c r="AA50" s="29">
        <f>SUM(AA37:AA49)</f>
        <v>90065912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40517849</v>
      </c>
      <c r="D51" s="39">
        <f t="shared" si="2"/>
        <v>0</v>
      </c>
      <c r="E51" s="40">
        <f t="shared" si="2"/>
        <v>10218117</v>
      </c>
      <c r="F51" s="41">
        <f t="shared" si="2"/>
        <v>10218117</v>
      </c>
      <c r="G51" s="41">
        <f t="shared" si="2"/>
        <v>4906927</v>
      </c>
      <c r="H51" s="41">
        <f t="shared" si="2"/>
        <v>3788953</v>
      </c>
      <c r="I51" s="41">
        <f t="shared" si="2"/>
        <v>2526512</v>
      </c>
      <c r="J51" s="41">
        <f t="shared" si="2"/>
        <v>11222392</v>
      </c>
      <c r="K51" s="41">
        <f t="shared" si="2"/>
        <v>2841491</v>
      </c>
      <c r="L51" s="41">
        <f t="shared" si="2"/>
        <v>4649674</v>
      </c>
      <c r="M51" s="41">
        <f t="shared" si="2"/>
        <v>5113349</v>
      </c>
      <c r="N51" s="41">
        <f t="shared" si="2"/>
        <v>12604514</v>
      </c>
      <c r="O51" s="41">
        <f t="shared" si="2"/>
        <v>4568862</v>
      </c>
      <c r="P51" s="41">
        <f t="shared" si="2"/>
        <v>5539500</v>
      </c>
      <c r="Q51" s="41">
        <f t="shared" si="2"/>
        <v>5117200</v>
      </c>
      <c r="R51" s="41">
        <f t="shared" si="2"/>
        <v>15225562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39052468</v>
      </c>
      <c r="X51" s="41">
        <f t="shared" si="2"/>
        <v>8089863</v>
      </c>
      <c r="Y51" s="41">
        <f t="shared" si="2"/>
        <v>30962605</v>
      </c>
      <c r="Z51" s="42">
        <f>+IF(X51&lt;&gt;0,+(Y51/X51)*100,0)</f>
        <v>382.73336643648975</v>
      </c>
      <c r="AA51" s="39">
        <f>+AA35-AA50</f>
        <v>10218117</v>
      </c>
    </row>
    <row r="52" spans="1:27" x14ac:dyDescent="0.25">
      <c r="A52" s="43" t="s">
        <v>78</v>
      </c>
      <c r="B52" s="15" t="s">
        <v>32</v>
      </c>
      <c r="C52" s="20">
        <v>53423673</v>
      </c>
      <c r="D52" s="20">
        <v>0</v>
      </c>
      <c r="E52" s="21">
        <v>55763000</v>
      </c>
      <c r="F52" s="22">
        <v>55763000</v>
      </c>
      <c r="G52" s="22">
        <v>0</v>
      </c>
      <c r="H52" s="22">
        <v>5247143</v>
      </c>
      <c r="I52" s="22">
        <v>11941518</v>
      </c>
      <c r="J52" s="22">
        <v>17188661</v>
      </c>
      <c r="K52" s="22">
        <v>933942</v>
      </c>
      <c r="L52" s="22">
        <v>1977042</v>
      </c>
      <c r="M52" s="22">
        <v>5540836</v>
      </c>
      <c r="N52" s="22">
        <v>8451820</v>
      </c>
      <c r="O52" s="22">
        <v>748405</v>
      </c>
      <c r="P52" s="22">
        <v>682646</v>
      </c>
      <c r="Q52" s="22">
        <v>3235019</v>
      </c>
      <c r="R52" s="22">
        <v>4666070</v>
      </c>
      <c r="S52" s="22">
        <v>0</v>
      </c>
      <c r="T52" s="22">
        <v>0</v>
      </c>
      <c r="U52" s="22">
        <v>0</v>
      </c>
      <c r="V52" s="22">
        <v>0</v>
      </c>
      <c r="W52" s="22">
        <v>30306551</v>
      </c>
      <c r="X52" s="22">
        <v>41822244</v>
      </c>
      <c r="Y52" s="22">
        <v>-11515693</v>
      </c>
      <c r="Z52" s="23">
        <v>-27.534852027547828</v>
      </c>
      <c r="AA52" s="20">
        <v>55763000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93941522</v>
      </c>
      <c r="D54" s="48">
        <f t="shared" si="3"/>
        <v>0</v>
      </c>
      <c r="E54" s="49">
        <f t="shared" si="3"/>
        <v>65981117</v>
      </c>
      <c r="F54" s="50">
        <f t="shared" si="3"/>
        <v>65981117</v>
      </c>
      <c r="G54" s="50">
        <f t="shared" si="3"/>
        <v>4906927</v>
      </c>
      <c r="H54" s="50">
        <f t="shared" si="3"/>
        <v>9036096</v>
      </c>
      <c r="I54" s="50">
        <f t="shared" si="3"/>
        <v>14468030</v>
      </c>
      <c r="J54" s="50">
        <f t="shared" si="3"/>
        <v>28411053</v>
      </c>
      <c r="K54" s="50">
        <f t="shared" si="3"/>
        <v>3775433</v>
      </c>
      <c r="L54" s="50">
        <f t="shared" si="3"/>
        <v>6626716</v>
      </c>
      <c r="M54" s="50">
        <f t="shared" si="3"/>
        <v>10654185</v>
      </c>
      <c r="N54" s="50">
        <f t="shared" si="3"/>
        <v>21056334</v>
      </c>
      <c r="O54" s="50">
        <f t="shared" si="3"/>
        <v>5317267</v>
      </c>
      <c r="P54" s="50">
        <f t="shared" si="3"/>
        <v>6222146</v>
      </c>
      <c r="Q54" s="50">
        <f t="shared" si="3"/>
        <v>8352219</v>
      </c>
      <c r="R54" s="50">
        <f t="shared" si="3"/>
        <v>19891632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69359019</v>
      </c>
      <c r="X54" s="50">
        <f t="shared" si="3"/>
        <v>49912107</v>
      </c>
      <c r="Y54" s="50">
        <f t="shared" si="3"/>
        <v>19446912</v>
      </c>
      <c r="Z54" s="51">
        <f>+IF(X54&lt;&gt;0,+(Y54/X54)*100,0)</f>
        <v>38.962314293804504</v>
      </c>
      <c r="AA54" s="48">
        <f>SUM(AA51:AA53)</f>
        <v>65981117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93941522</v>
      </c>
      <c r="D56" s="54">
        <f>+D54-D55</f>
        <v>0</v>
      </c>
      <c r="E56" s="55">
        <f t="shared" si="4"/>
        <v>65981117</v>
      </c>
      <c r="F56" s="56">
        <f t="shared" si="4"/>
        <v>65981117</v>
      </c>
      <c r="G56" s="56">
        <f t="shared" si="4"/>
        <v>4906927</v>
      </c>
      <c r="H56" s="56">
        <f t="shared" si="4"/>
        <v>9036096</v>
      </c>
      <c r="I56" s="56">
        <f t="shared" si="4"/>
        <v>14468030</v>
      </c>
      <c r="J56" s="56">
        <f t="shared" si="4"/>
        <v>28411053</v>
      </c>
      <c r="K56" s="56">
        <f t="shared" si="4"/>
        <v>3775433</v>
      </c>
      <c r="L56" s="56">
        <f t="shared" si="4"/>
        <v>6626716</v>
      </c>
      <c r="M56" s="56">
        <f t="shared" si="4"/>
        <v>10654185</v>
      </c>
      <c r="N56" s="56">
        <f t="shared" si="4"/>
        <v>21056334</v>
      </c>
      <c r="O56" s="56">
        <f t="shared" si="4"/>
        <v>5317267</v>
      </c>
      <c r="P56" s="56">
        <f t="shared" si="4"/>
        <v>6222146</v>
      </c>
      <c r="Q56" s="56">
        <f t="shared" si="4"/>
        <v>8352219</v>
      </c>
      <c r="R56" s="56">
        <f t="shared" si="4"/>
        <v>19891632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69359019</v>
      </c>
      <c r="X56" s="56">
        <f t="shared" si="4"/>
        <v>49912107</v>
      </c>
      <c r="Y56" s="56">
        <f t="shared" si="4"/>
        <v>19446912</v>
      </c>
      <c r="Z56" s="57">
        <f>+IF(X56&lt;&gt;0,+(Y56/X56)*100,0)</f>
        <v>38.962314293804504</v>
      </c>
      <c r="AA56" s="54">
        <f>+AA54-AA55</f>
        <v>65981117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93941522</v>
      </c>
      <c r="D59" s="48">
        <f>SUM(D56:D58)</f>
        <v>0</v>
      </c>
      <c r="E59" s="49">
        <f t="shared" si="5"/>
        <v>65981117</v>
      </c>
      <c r="F59" s="50">
        <f t="shared" si="5"/>
        <v>65981117</v>
      </c>
      <c r="G59" s="50">
        <f t="shared" si="5"/>
        <v>4906927</v>
      </c>
      <c r="H59" s="50">
        <f t="shared" si="5"/>
        <v>9036096</v>
      </c>
      <c r="I59" s="50">
        <f t="shared" si="5"/>
        <v>14468030</v>
      </c>
      <c r="J59" s="50">
        <f t="shared" si="5"/>
        <v>28411053</v>
      </c>
      <c r="K59" s="50">
        <f t="shared" si="5"/>
        <v>3775433</v>
      </c>
      <c r="L59" s="50">
        <f t="shared" si="5"/>
        <v>6626716</v>
      </c>
      <c r="M59" s="50">
        <f t="shared" si="5"/>
        <v>10654185</v>
      </c>
      <c r="N59" s="50">
        <f t="shared" si="5"/>
        <v>21056334</v>
      </c>
      <c r="O59" s="50">
        <f t="shared" si="5"/>
        <v>5317267</v>
      </c>
      <c r="P59" s="50">
        <f t="shared" si="5"/>
        <v>6222146</v>
      </c>
      <c r="Q59" s="50">
        <f t="shared" si="5"/>
        <v>8352219</v>
      </c>
      <c r="R59" s="50">
        <f t="shared" si="5"/>
        <v>19891632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69359019</v>
      </c>
      <c r="X59" s="50">
        <f t="shared" si="5"/>
        <v>49912107</v>
      </c>
      <c r="Y59" s="50">
        <f t="shared" si="5"/>
        <v>19446912</v>
      </c>
      <c r="Z59" s="51">
        <f>+IF(X59&lt;&gt;0,+(Y59/X59)*100,0)</f>
        <v>38.962314293804504</v>
      </c>
      <c r="AA59" s="48">
        <f>SUM(AA56:AA58)</f>
        <v>65981117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93941522</v>
      </c>
      <c r="D62" s="65">
        <f>SUM(D59:D61)</f>
        <v>0</v>
      </c>
      <c r="E62" s="66">
        <f t="shared" si="6"/>
        <v>65981117</v>
      </c>
      <c r="F62" s="67">
        <f t="shared" si="6"/>
        <v>65981117</v>
      </c>
      <c r="G62" s="67">
        <f t="shared" si="6"/>
        <v>4906927</v>
      </c>
      <c r="H62" s="67">
        <f t="shared" si="6"/>
        <v>9036096</v>
      </c>
      <c r="I62" s="67">
        <f t="shared" si="6"/>
        <v>14468030</v>
      </c>
      <c r="J62" s="67">
        <f t="shared" si="6"/>
        <v>28411053</v>
      </c>
      <c r="K62" s="67">
        <f t="shared" si="6"/>
        <v>3775433</v>
      </c>
      <c r="L62" s="67">
        <f t="shared" si="6"/>
        <v>6626716</v>
      </c>
      <c r="M62" s="67">
        <f t="shared" si="6"/>
        <v>10654185</v>
      </c>
      <c r="N62" s="67">
        <f t="shared" si="6"/>
        <v>21056334</v>
      </c>
      <c r="O62" s="67">
        <f t="shared" si="6"/>
        <v>5317267</v>
      </c>
      <c r="P62" s="67">
        <f t="shared" si="6"/>
        <v>6222146</v>
      </c>
      <c r="Q62" s="67">
        <f t="shared" si="6"/>
        <v>8352219</v>
      </c>
      <c r="R62" s="67">
        <f t="shared" si="6"/>
        <v>19891632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69359019</v>
      </c>
      <c r="X62" s="67">
        <f t="shared" si="6"/>
        <v>49912107</v>
      </c>
      <c r="Y62" s="67">
        <f t="shared" si="6"/>
        <v>19446912</v>
      </c>
      <c r="Z62" s="68">
        <f>+IF(X62&lt;&gt;0,+(Y62/X62)*100,0)</f>
        <v>38.962314293804504</v>
      </c>
      <c r="AA62" s="65">
        <f>SUM(AA59:AA61)</f>
        <v>65981117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36797904</v>
      </c>
      <c r="D7" s="20">
        <v>0</v>
      </c>
      <c r="E7" s="21">
        <v>45638845</v>
      </c>
      <c r="F7" s="22">
        <v>43116615</v>
      </c>
      <c r="G7" s="22">
        <v>3804895</v>
      </c>
      <c r="H7" s="22">
        <v>2905669</v>
      </c>
      <c r="I7" s="22">
        <v>3348341</v>
      </c>
      <c r="J7" s="22">
        <v>10058905</v>
      </c>
      <c r="K7" s="22">
        <v>3211103</v>
      </c>
      <c r="L7" s="22">
        <v>2758997</v>
      </c>
      <c r="M7" s="22">
        <v>2921997</v>
      </c>
      <c r="N7" s="22">
        <v>8892097</v>
      </c>
      <c r="O7" s="22">
        <v>3023640</v>
      </c>
      <c r="P7" s="22">
        <v>2414771</v>
      </c>
      <c r="Q7" s="22">
        <v>3393085</v>
      </c>
      <c r="R7" s="22">
        <v>8831496</v>
      </c>
      <c r="S7" s="22">
        <v>0</v>
      </c>
      <c r="T7" s="22">
        <v>0</v>
      </c>
      <c r="U7" s="22">
        <v>0</v>
      </c>
      <c r="V7" s="22">
        <v>0</v>
      </c>
      <c r="W7" s="22">
        <v>27782498</v>
      </c>
      <c r="X7" s="22">
        <v>33220232</v>
      </c>
      <c r="Y7" s="22">
        <v>-5437734</v>
      </c>
      <c r="Z7" s="23">
        <v>-16.368741795662352</v>
      </c>
      <c r="AA7" s="20">
        <v>43116615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915275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3959</v>
      </c>
      <c r="R16" s="22">
        <v>3959</v>
      </c>
      <c r="S16" s="22">
        <v>0</v>
      </c>
      <c r="T16" s="22">
        <v>0</v>
      </c>
      <c r="U16" s="22">
        <v>0</v>
      </c>
      <c r="V16" s="22">
        <v>0</v>
      </c>
      <c r="W16" s="22">
        <v>3959</v>
      </c>
      <c r="X16" s="22">
        <v>0</v>
      </c>
      <c r="Y16" s="22">
        <v>3959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205881357</v>
      </c>
      <c r="D28" s="20">
        <v>0</v>
      </c>
      <c r="E28" s="21">
        <v>212458296</v>
      </c>
      <c r="F28" s="22">
        <v>212458296</v>
      </c>
      <c r="G28" s="22">
        <v>88524290</v>
      </c>
      <c r="H28" s="22">
        <v>0</v>
      </c>
      <c r="I28" s="22">
        <v>0</v>
      </c>
      <c r="J28" s="22">
        <v>88524290</v>
      </c>
      <c r="K28" s="22">
        <v>0</v>
      </c>
      <c r="L28" s="22">
        <v>0</v>
      </c>
      <c r="M28" s="22">
        <v>69123965</v>
      </c>
      <c r="N28" s="22">
        <v>69123965</v>
      </c>
      <c r="O28" s="22">
        <v>0</v>
      </c>
      <c r="P28" s="22">
        <v>0</v>
      </c>
      <c r="Q28" s="22">
        <v>40899042</v>
      </c>
      <c r="R28" s="22">
        <v>40899042</v>
      </c>
      <c r="S28" s="22">
        <v>0</v>
      </c>
      <c r="T28" s="22">
        <v>0</v>
      </c>
      <c r="U28" s="22">
        <v>0</v>
      </c>
      <c r="V28" s="22">
        <v>0</v>
      </c>
      <c r="W28" s="22">
        <v>198547297</v>
      </c>
      <c r="X28" s="22">
        <v>212458296</v>
      </c>
      <c r="Y28" s="22">
        <v>-13910999</v>
      </c>
      <c r="Z28" s="23">
        <v>-6.547637471402858</v>
      </c>
      <c r="AA28" s="20">
        <v>212458296</v>
      </c>
    </row>
    <row r="29" spans="1:27" x14ac:dyDescent="0.25">
      <c r="A29" s="19" t="s">
        <v>56</v>
      </c>
      <c r="B29" s="15" t="s">
        <v>32</v>
      </c>
      <c r="C29" s="20">
        <v>184396</v>
      </c>
      <c r="D29" s="20">
        <v>0</v>
      </c>
      <c r="E29" s="21">
        <v>0</v>
      </c>
      <c r="F29" s="22">
        <v>170360</v>
      </c>
      <c r="G29" s="22">
        <v>14596</v>
      </c>
      <c r="H29" s="22">
        <v>14199</v>
      </c>
      <c r="I29" s="22">
        <v>14441</v>
      </c>
      <c r="J29" s="22">
        <v>43236</v>
      </c>
      <c r="K29" s="22">
        <v>14352</v>
      </c>
      <c r="L29" s="22">
        <v>14284</v>
      </c>
      <c r="M29" s="22">
        <v>13864</v>
      </c>
      <c r="N29" s="22">
        <v>42500</v>
      </c>
      <c r="O29" s="22">
        <v>13836</v>
      </c>
      <c r="P29" s="22">
        <v>14067</v>
      </c>
      <c r="Q29" s="22">
        <v>14132</v>
      </c>
      <c r="R29" s="22">
        <v>42035</v>
      </c>
      <c r="S29" s="22">
        <v>0</v>
      </c>
      <c r="T29" s="22">
        <v>0</v>
      </c>
      <c r="U29" s="22">
        <v>0</v>
      </c>
      <c r="V29" s="22">
        <v>0</v>
      </c>
      <c r="W29" s="22">
        <v>127771</v>
      </c>
      <c r="X29" s="22">
        <v>68144</v>
      </c>
      <c r="Y29" s="22">
        <v>59627</v>
      </c>
      <c r="Z29" s="23">
        <v>87.501467480629259</v>
      </c>
      <c r="AA29" s="20">
        <v>170360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683843</v>
      </c>
      <c r="D31" s="20">
        <v>0</v>
      </c>
      <c r="E31" s="21">
        <v>0</v>
      </c>
      <c r="F31" s="22">
        <v>701590</v>
      </c>
      <c r="G31" s="22">
        <v>58497</v>
      </c>
      <c r="H31" s="22">
        <v>58497</v>
      </c>
      <c r="I31" s="22">
        <v>58497</v>
      </c>
      <c r="J31" s="22">
        <v>175491</v>
      </c>
      <c r="K31" s="22">
        <v>58448</v>
      </c>
      <c r="L31" s="22">
        <v>58448</v>
      </c>
      <c r="M31" s="22">
        <v>58448</v>
      </c>
      <c r="N31" s="22">
        <v>175344</v>
      </c>
      <c r="O31" s="22">
        <v>58448</v>
      </c>
      <c r="P31" s="22">
        <v>58448</v>
      </c>
      <c r="Q31" s="22">
        <v>58448</v>
      </c>
      <c r="R31" s="22">
        <v>175344</v>
      </c>
      <c r="S31" s="22">
        <v>0</v>
      </c>
      <c r="T31" s="22">
        <v>0</v>
      </c>
      <c r="U31" s="22">
        <v>0</v>
      </c>
      <c r="V31" s="22">
        <v>0</v>
      </c>
      <c r="W31" s="22">
        <v>526179</v>
      </c>
      <c r="X31" s="22">
        <v>280636</v>
      </c>
      <c r="Y31" s="22">
        <v>245543</v>
      </c>
      <c r="Z31" s="23">
        <v>87.495189498139936</v>
      </c>
      <c r="AA31" s="20">
        <v>701590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243547500</v>
      </c>
      <c r="D35" s="29">
        <f t="shared" ref="D35:Y35" si="0">SUM(D6:D34)</f>
        <v>0</v>
      </c>
      <c r="E35" s="30">
        <f t="shared" si="0"/>
        <v>259012416</v>
      </c>
      <c r="F35" s="31">
        <f t="shared" si="0"/>
        <v>256446861</v>
      </c>
      <c r="G35" s="31">
        <f t="shared" si="0"/>
        <v>92402278</v>
      </c>
      <c r="H35" s="31">
        <f t="shared" si="0"/>
        <v>2978365</v>
      </c>
      <c r="I35" s="31">
        <f t="shared" si="0"/>
        <v>3421279</v>
      </c>
      <c r="J35" s="31">
        <f t="shared" si="0"/>
        <v>98801922</v>
      </c>
      <c r="K35" s="31">
        <f t="shared" si="0"/>
        <v>3283903</v>
      </c>
      <c r="L35" s="31">
        <f t="shared" si="0"/>
        <v>2831729</v>
      </c>
      <c r="M35" s="31">
        <f t="shared" si="0"/>
        <v>72118274</v>
      </c>
      <c r="N35" s="31">
        <f t="shared" si="0"/>
        <v>78233906</v>
      </c>
      <c r="O35" s="31">
        <f t="shared" si="0"/>
        <v>3095924</v>
      </c>
      <c r="P35" s="31">
        <f t="shared" si="0"/>
        <v>2487286</v>
      </c>
      <c r="Q35" s="31">
        <f t="shared" si="0"/>
        <v>44368666</v>
      </c>
      <c r="R35" s="31">
        <f t="shared" si="0"/>
        <v>49951876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226987704</v>
      </c>
      <c r="X35" s="31">
        <f t="shared" si="0"/>
        <v>246027308</v>
      </c>
      <c r="Y35" s="31">
        <f t="shared" si="0"/>
        <v>-19039604</v>
      </c>
      <c r="Z35" s="32">
        <f>+IF(X35&lt;&gt;0,+(Y35/X35)*100,0)</f>
        <v>-7.7388173511210381</v>
      </c>
      <c r="AA35" s="29">
        <f>SUM(AA6:AA34)</f>
        <v>256446861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177252345</v>
      </c>
      <c r="D37" s="20">
        <v>0</v>
      </c>
      <c r="E37" s="21">
        <v>133694502</v>
      </c>
      <c r="F37" s="22">
        <v>133694502</v>
      </c>
      <c r="G37" s="22">
        <v>17748312</v>
      </c>
      <c r="H37" s="22">
        <v>13997823</v>
      </c>
      <c r="I37" s="22">
        <v>13956254</v>
      </c>
      <c r="J37" s="22">
        <v>45702389</v>
      </c>
      <c r="K37" s="22">
        <v>3260769</v>
      </c>
      <c r="L37" s="22">
        <v>22245731</v>
      </c>
      <c r="M37" s="22">
        <v>25756580</v>
      </c>
      <c r="N37" s="22">
        <v>51263080</v>
      </c>
      <c r="O37" s="22">
        <v>14474651</v>
      </c>
      <c r="P37" s="22">
        <v>13777835</v>
      </c>
      <c r="Q37" s="22">
        <v>13794331</v>
      </c>
      <c r="R37" s="22">
        <v>42046817</v>
      </c>
      <c r="S37" s="22">
        <v>0</v>
      </c>
      <c r="T37" s="22">
        <v>0</v>
      </c>
      <c r="U37" s="22">
        <v>0</v>
      </c>
      <c r="V37" s="22">
        <v>0</v>
      </c>
      <c r="W37" s="22">
        <v>139012286</v>
      </c>
      <c r="X37" s="22">
        <v>100418255</v>
      </c>
      <c r="Y37" s="22">
        <v>38594031</v>
      </c>
      <c r="Z37" s="23">
        <v>38.433281876885836</v>
      </c>
      <c r="AA37" s="20">
        <v>133694502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41232980</v>
      </c>
      <c r="D40" s="20">
        <v>0</v>
      </c>
      <c r="E40" s="21">
        <v>30933997</v>
      </c>
      <c r="F40" s="22">
        <v>30933997</v>
      </c>
      <c r="G40" s="22">
        <v>755180</v>
      </c>
      <c r="H40" s="22">
        <v>3819593</v>
      </c>
      <c r="I40" s="22">
        <v>750973</v>
      </c>
      <c r="J40" s="22">
        <v>5325746</v>
      </c>
      <c r="K40" s="22">
        <v>7631398</v>
      </c>
      <c r="L40" s="22">
        <v>3589465</v>
      </c>
      <c r="M40" s="22">
        <v>751969</v>
      </c>
      <c r="N40" s="22">
        <v>11972832</v>
      </c>
      <c r="O40" s="22">
        <v>5180536</v>
      </c>
      <c r="P40" s="22">
        <v>1058504</v>
      </c>
      <c r="Q40" s="22">
        <v>3472486</v>
      </c>
      <c r="R40" s="22">
        <v>9711526</v>
      </c>
      <c r="S40" s="22">
        <v>0</v>
      </c>
      <c r="T40" s="22">
        <v>0</v>
      </c>
      <c r="U40" s="22">
        <v>0</v>
      </c>
      <c r="V40" s="22">
        <v>0</v>
      </c>
      <c r="W40" s="22">
        <v>27010104</v>
      </c>
      <c r="X40" s="22">
        <v>23200524</v>
      </c>
      <c r="Y40" s="22">
        <v>3809580</v>
      </c>
      <c r="Z40" s="23">
        <v>16.42023257750558</v>
      </c>
      <c r="AA40" s="20">
        <v>30933997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53193166</v>
      </c>
      <c r="D42" s="20">
        <v>0</v>
      </c>
      <c r="E42" s="21">
        <v>35975288</v>
      </c>
      <c r="F42" s="22">
        <v>35975288</v>
      </c>
      <c r="G42" s="22">
        <v>3868756</v>
      </c>
      <c r="H42" s="22">
        <v>3868756</v>
      </c>
      <c r="I42" s="22">
        <v>6542908</v>
      </c>
      <c r="J42" s="22">
        <v>14280420</v>
      </c>
      <c r="K42" s="22">
        <v>4831714</v>
      </c>
      <c r="L42" s="22">
        <v>4235440</v>
      </c>
      <c r="M42" s="22">
        <v>4238872</v>
      </c>
      <c r="N42" s="22">
        <v>13306026</v>
      </c>
      <c r="O42" s="22">
        <v>4238887</v>
      </c>
      <c r="P42" s="22">
        <v>4238872</v>
      </c>
      <c r="Q42" s="22">
        <v>4238888</v>
      </c>
      <c r="R42" s="22">
        <v>12716647</v>
      </c>
      <c r="S42" s="22">
        <v>0</v>
      </c>
      <c r="T42" s="22">
        <v>0</v>
      </c>
      <c r="U42" s="22">
        <v>0</v>
      </c>
      <c r="V42" s="22">
        <v>0</v>
      </c>
      <c r="W42" s="22">
        <v>40303093</v>
      </c>
      <c r="X42" s="22">
        <v>26981514</v>
      </c>
      <c r="Y42" s="22">
        <v>13321579</v>
      </c>
      <c r="Z42" s="23">
        <v>49.372985518900087</v>
      </c>
      <c r="AA42" s="20">
        <v>35975288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4639509</v>
      </c>
      <c r="D44" s="20">
        <v>0</v>
      </c>
      <c r="E44" s="21">
        <v>7240353</v>
      </c>
      <c r="F44" s="22">
        <v>7240353</v>
      </c>
      <c r="G44" s="22">
        <v>0</v>
      </c>
      <c r="H44" s="22">
        <v>0</v>
      </c>
      <c r="I44" s="22">
        <v>1156612</v>
      </c>
      <c r="J44" s="22">
        <v>1156612</v>
      </c>
      <c r="K44" s="22">
        <v>0</v>
      </c>
      <c r="L44" s="22">
        <v>1357218</v>
      </c>
      <c r="M44" s="22">
        <v>176367</v>
      </c>
      <c r="N44" s="22">
        <v>1533585</v>
      </c>
      <c r="O44" s="22">
        <v>425132</v>
      </c>
      <c r="P44" s="22">
        <v>1812932</v>
      </c>
      <c r="Q44" s="22">
        <v>97475</v>
      </c>
      <c r="R44" s="22">
        <v>2335539</v>
      </c>
      <c r="S44" s="22">
        <v>0</v>
      </c>
      <c r="T44" s="22">
        <v>0</v>
      </c>
      <c r="U44" s="22">
        <v>0</v>
      </c>
      <c r="V44" s="22">
        <v>0</v>
      </c>
      <c r="W44" s="22">
        <v>5025736</v>
      </c>
      <c r="X44" s="22">
        <v>5430276</v>
      </c>
      <c r="Y44" s="22">
        <v>-404540</v>
      </c>
      <c r="Z44" s="23">
        <v>-7.4497134215645762</v>
      </c>
      <c r="AA44" s="20">
        <v>7240353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2899750</v>
      </c>
      <c r="D47" s="20">
        <v>0</v>
      </c>
      <c r="E47" s="21">
        <v>1882433</v>
      </c>
      <c r="F47" s="22">
        <v>1785184</v>
      </c>
      <c r="G47" s="22">
        <v>205275</v>
      </c>
      <c r="H47" s="22">
        <v>109604</v>
      </c>
      <c r="I47" s="22">
        <v>93796</v>
      </c>
      <c r="J47" s="22">
        <v>408675</v>
      </c>
      <c r="K47" s="22">
        <v>81168</v>
      </c>
      <c r="L47" s="22">
        <v>106918</v>
      </c>
      <c r="M47" s="22">
        <v>104730</v>
      </c>
      <c r="N47" s="22">
        <v>292816</v>
      </c>
      <c r="O47" s="22">
        <v>118985</v>
      </c>
      <c r="P47" s="22">
        <v>124987</v>
      </c>
      <c r="Q47" s="22">
        <v>119327</v>
      </c>
      <c r="R47" s="22">
        <v>363299</v>
      </c>
      <c r="S47" s="22">
        <v>0</v>
      </c>
      <c r="T47" s="22">
        <v>0</v>
      </c>
      <c r="U47" s="22">
        <v>0</v>
      </c>
      <c r="V47" s="22">
        <v>0</v>
      </c>
      <c r="W47" s="22">
        <v>1064790</v>
      </c>
      <c r="X47" s="22">
        <v>1349403</v>
      </c>
      <c r="Y47" s="22">
        <v>-284613</v>
      </c>
      <c r="Z47" s="23">
        <v>-21.091771694593831</v>
      </c>
      <c r="AA47" s="20">
        <v>1785184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279217750</v>
      </c>
      <c r="D50" s="29">
        <f t="shared" ref="D50:Y50" si="1">SUM(D37:D49)</f>
        <v>0</v>
      </c>
      <c r="E50" s="30">
        <f t="shared" si="1"/>
        <v>209726573</v>
      </c>
      <c r="F50" s="31">
        <f t="shared" si="1"/>
        <v>209629324</v>
      </c>
      <c r="G50" s="31">
        <f t="shared" si="1"/>
        <v>22577523</v>
      </c>
      <c r="H50" s="31">
        <f t="shared" si="1"/>
        <v>21795776</v>
      </c>
      <c r="I50" s="31">
        <f t="shared" si="1"/>
        <v>22500543</v>
      </c>
      <c r="J50" s="31">
        <f t="shared" si="1"/>
        <v>66873842</v>
      </c>
      <c r="K50" s="31">
        <f t="shared" si="1"/>
        <v>15805049</v>
      </c>
      <c r="L50" s="31">
        <f t="shared" si="1"/>
        <v>31534772</v>
      </c>
      <c r="M50" s="31">
        <f t="shared" si="1"/>
        <v>31028518</v>
      </c>
      <c r="N50" s="31">
        <f t="shared" si="1"/>
        <v>78368339</v>
      </c>
      <c r="O50" s="31">
        <f t="shared" si="1"/>
        <v>24438191</v>
      </c>
      <c r="P50" s="31">
        <f t="shared" si="1"/>
        <v>21013130</v>
      </c>
      <c r="Q50" s="31">
        <f t="shared" si="1"/>
        <v>21722507</v>
      </c>
      <c r="R50" s="31">
        <f t="shared" si="1"/>
        <v>67173828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212416009</v>
      </c>
      <c r="X50" s="31">
        <f t="shared" si="1"/>
        <v>157379972</v>
      </c>
      <c r="Y50" s="31">
        <f t="shared" si="1"/>
        <v>55036037</v>
      </c>
      <c r="Z50" s="32">
        <f>+IF(X50&lt;&gt;0,+(Y50/X50)*100,0)</f>
        <v>34.970165708251621</v>
      </c>
      <c r="AA50" s="29">
        <f>SUM(AA37:AA49)</f>
        <v>209629324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-35670250</v>
      </c>
      <c r="D51" s="39">
        <f t="shared" si="2"/>
        <v>0</v>
      </c>
      <c r="E51" s="40">
        <f t="shared" si="2"/>
        <v>49285843</v>
      </c>
      <c r="F51" s="41">
        <f t="shared" si="2"/>
        <v>46817537</v>
      </c>
      <c r="G51" s="41">
        <f t="shared" si="2"/>
        <v>69824755</v>
      </c>
      <c r="H51" s="41">
        <f t="shared" si="2"/>
        <v>-18817411</v>
      </c>
      <c r="I51" s="41">
        <f t="shared" si="2"/>
        <v>-19079264</v>
      </c>
      <c r="J51" s="41">
        <f t="shared" si="2"/>
        <v>31928080</v>
      </c>
      <c r="K51" s="41">
        <f t="shared" si="2"/>
        <v>-12521146</v>
      </c>
      <c r="L51" s="41">
        <f t="shared" si="2"/>
        <v>-28703043</v>
      </c>
      <c r="M51" s="41">
        <f t="shared" si="2"/>
        <v>41089756</v>
      </c>
      <c r="N51" s="41">
        <f t="shared" si="2"/>
        <v>-134433</v>
      </c>
      <c r="O51" s="41">
        <f t="shared" si="2"/>
        <v>-21342267</v>
      </c>
      <c r="P51" s="41">
        <f t="shared" si="2"/>
        <v>-18525844</v>
      </c>
      <c r="Q51" s="41">
        <f t="shared" si="2"/>
        <v>22646159</v>
      </c>
      <c r="R51" s="41">
        <f t="shared" si="2"/>
        <v>-17221952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14571695</v>
      </c>
      <c r="X51" s="41">
        <f t="shared" si="2"/>
        <v>88647336</v>
      </c>
      <c r="Y51" s="41">
        <f t="shared" si="2"/>
        <v>-74075641</v>
      </c>
      <c r="Z51" s="42">
        <f>+IF(X51&lt;&gt;0,+(Y51/X51)*100,0)</f>
        <v>-83.562173825505596</v>
      </c>
      <c r="AA51" s="39">
        <f>+AA35-AA50</f>
        <v>46817537</v>
      </c>
    </row>
    <row r="52" spans="1:27" x14ac:dyDescent="0.25">
      <c r="A52" s="43" t="s">
        <v>78</v>
      </c>
      <c r="B52" s="15" t="s">
        <v>32</v>
      </c>
      <c r="C52" s="20">
        <v>256807978</v>
      </c>
      <c r="D52" s="20">
        <v>0</v>
      </c>
      <c r="E52" s="21">
        <v>331758680</v>
      </c>
      <c r="F52" s="22">
        <v>300811680</v>
      </c>
      <c r="G52" s="22">
        <v>0</v>
      </c>
      <c r="H52" s="22">
        <v>38353385</v>
      </c>
      <c r="I52" s="22">
        <v>52011186</v>
      </c>
      <c r="J52" s="22">
        <v>90364571</v>
      </c>
      <c r="K52" s="22">
        <v>30917079</v>
      </c>
      <c r="L52" s="22">
        <v>45221772</v>
      </c>
      <c r="M52" s="22">
        <v>17437200</v>
      </c>
      <c r="N52" s="22">
        <v>93576051</v>
      </c>
      <c r="O52" s="22">
        <v>0</v>
      </c>
      <c r="P52" s="22">
        <v>23946008</v>
      </c>
      <c r="Q52" s="22">
        <v>31318973</v>
      </c>
      <c r="R52" s="22">
        <v>55264981</v>
      </c>
      <c r="S52" s="22">
        <v>0</v>
      </c>
      <c r="T52" s="22">
        <v>0</v>
      </c>
      <c r="U52" s="22">
        <v>0</v>
      </c>
      <c r="V52" s="22">
        <v>0</v>
      </c>
      <c r="W52" s="22">
        <v>239205603</v>
      </c>
      <c r="X52" s="22">
        <v>225608751</v>
      </c>
      <c r="Y52" s="22">
        <v>13596852</v>
      </c>
      <c r="Z52" s="23">
        <v>6.0267396276663048</v>
      </c>
      <c r="AA52" s="20">
        <v>300811680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221137728</v>
      </c>
      <c r="D54" s="48">
        <f t="shared" si="3"/>
        <v>0</v>
      </c>
      <c r="E54" s="49">
        <f t="shared" si="3"/>
        <v>381044523</v>
      </c>
      <c r="F54" s="50">
        <f t="shared" si="3"/>
        <v>347629217</v>
      </c>
      <c r="G54" s="50">
        <f t="shared" si="3"/>
        <v>69824755</v>
      </c>
      <c r="H54" s="50">
        <f t="shared" si="3"/>
        <v>19535974</v>
      </c>
      <c r="I54" s="50">
        <f t="shared" si="3"/>
        <v>32931922</v>
      </c>
      <c r="J54" s="50">
        <f t="shared" si="3"/>
        <v>122292651</v>
      </c>
      <c r="K54" s="50">
        <f t="shared" si="3"/>
        <v>18395933</v>
      </c>
      <c r="L54" s="50">
        <f t="shared" si="3"/>
        <v>16518729</v>
      </c>
      <c r="M54" s="50">
        <f t="shared" si="3"/>
        <v>58526956</v>
      </c>
      <c r="N54" s="50">
        <f t="shared" si="3"/>
        <v>93441618</v>
      </c>
      <c r="O54" s="50">
        <f t="shared" si="3"/>
        <v>-21342267</v>
      </c>
      <c r="P54" s="50">
        <f t="shared" si="3"/>
        <v>5420164</v>
      </c>
      <c r="Q54" s="50">
        <f t="shared" si="3"/>
        <v>53965132</v>
      </c>
      <c r="R54" s="50">
        <f t="shared" si="3"/>
        <v>38043029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253777298</v>
      </c>
      <c r="X54" s="50">
        <f t="shared" si="3"/>
        <v>314256087</v>
      </c>
      <c r="Y54" s="50">
        <f t="shared" si="3"/>
        <v>-60478789</v>
      </c>
      <c r="Z54" s="51">
        <f>+IF(X54&lt;&gt;0,+(Y54/X54)*100,0)</f>
        <v>-19.245065251512536</v>
      </c>
      <c r="AA54" s="48">
        <f>SUM(AA51:AA53)</f>
        <v>347629217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221137728</v>
      </c>
      <c r="D56" s="54">
        <f>+D54-D55</f>
        <v>0</v>
      </c>
      <c r="E56" s="55">
        <f t="shared" si="4"/>
        <v>381044523</v>
      </c>
      <c r="F56" s="56">
        <f t="shared" si="4"/>
        <v>347629217</v>
      </c>
      <c r="G56" s="56">
        <f t="shared" si="4"/>
        <v>69824755</v>
      </c>
      <c r="H56" s="56">
        <f t="shared" si="4"/>
        <v>19535974</v>
      </c>
      <c r="I56" s="56">
        <f t="shared" si="4"/>
        <v>32931922</v>
      </c>
      <c r="J56" s="56">
        <f t="shared" si="4"/>
        <v>122292651</v>
      </c>
      <c r="K56" s="56">
        <f t="shared" si="4"/>
        <v>18395933</v>
      </c>
      <c r="L56" s="56">
        <f t="shared" si="4"/>
        <v>16518729</v>
      </c>
      <c r="M56" s="56">
        <f t="shared" si="4"/>
        <v>58526956</v>
      </c>
      <c r="N56" s="56">
        <f t="shared" si="4"/>
        <v>93441618</v>
      </c>
      <c r="O56" s="56">
        <f t="shared" si="4"/>
        <v>-21342267</v>
      </c>
      <c r="P56" s="56">
        <f t="shared" si="4"/>
        <v>5420164</v>
      </c>
      <c r="Q56" s="56">
        <f t="shared" si="4"/>
        <v>53965132</v>
      </c>
      <c r="R56" s="56">
        <f t="shared" si="4"/>
        <v>38043029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253777298</v>
      </c>
      <c r="X56" s="56">
        <f t="shared" si="4"/>
        <v>314256087</v>
      </c>
      <c r="Y56" s="56">
        <f t="shared" si="4"/>
        <v>-60478789</v>
      </c>
      <c r="Z56" s="57">
        <f>+IF(X56&lt;&gt;0,+(Y56/X56)*100,0)</f>
        <v>-19.245065251512536</v>
      </c>
      <c r="AA56" s="54">
        <f>+AA54-AA55</f>
        <v>347629217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221137728</v>
      </c>
      <c r="D59" s="48">
        <f>SUM(D56:D58)</f>
        <v>0</v>
      </c>
      <c r="E59" s="49">
        <f t="shared" si="5"/>
        <v>381044523</v>
      </c>
      <c r="F59" s="50">
        <f t="shared" si="5"/>
        <v>347629217</v>
      </c>
      <c r="G59" s="50">
        <f t="shared" si="5"/>
        <v>69824755</v>
      </c>
      <c r="H59" s="50">
        <f t="shared" si="5"/>
        <v>19535974</v>
      </c>
      <c r="I59" s="50">
        <f t="shared" si="5"/>
        <v>32931922</v>
      </c>
      <c r="J59" s="50">
        <f t="shared" si="5"/>
        <v>122292651</v>
      </c>
      <c r="K59" s="50">
        <f t="shared" si="5"/>
        <v>18395933</v>
      </c>
      <c r="L59" s="50">
        <f t="shared" si="5"/>
        <v>16518729</v>
      </c>
      <c r="M59" s="50">
        <f t="shared" si="5"/>
        <v>58526956</v>
      </c>
      <c r="N59" s="50">
        <f t="shared" si="5"/>
        <v>93441618</v>
      </c>
      <c r="O59" s="50">
        <f t="shared" si="5"/>
        <v>-21342267</v>
      </c>
      <c r="P59" s="50">
        <f t="shared" si="5"/>
        <v>5420164</v>
      </c>
      <c r="Q59" s="50">
        <f t="shared" si="5"/>
        <v>53965132</v>
      </c>
      <c r="R59" s="50">
        <f t="shared" si="5"/>
        <v>38043029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253777298</v>
      </c>
      <c r="X59" s="50">
        <f t="shared" si="5"/>
        <v>314256087</v>
      </c>
      <c r="Y59" s="50">
        <f t="shared" si="5"/>
        <v>-60478789</v>
      </c>
      <c r="Z59" s="51">
        <f>+IF(X59&lt;&gt;0,+(Y59/X59)*100,0)</f>
        <v>-19.245065251512536</v>
      </c>
      <c r="AA59" s="48">
        <f>SUM(AA56:AA58)</f>
        <v>347629217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221137728</v>
      </c>
      <c r="D62" s="65">
        <f>SUM(D59:D61)</f>
        <v>0</v>
      </c>
      <c r="E62" s="66">
        <f t="shared" si="6"/>
        <v>381044523</v>
      </c>
      <c r="F62" s="67">
        <f t="shared" si="6"/>
        <v>347629217</v>
      </c>
      <c r="G62" s="67">
        <f t="shared" si="6"/>
        <v>69824755</v>
      </c>
      <c r="H62" s="67">
        <f t="shared" si="6"/>
        <v>19535974</v>
      </c>
      <c r="I62" s="67">
        <f t="shared" si="6"/>
        <v>32931922</v>
      </c>
      <c r="J62" s="67">
        <f t="shared" si="6"/>
        <v>122292651</v>
      </c>
      <c r="K62" s="67">
        <f t="shared" si="6"/>
        <v>18395933</v>
      </c>
      <c r="L62" s="67">
        <f t="shared" si="6"/>
        <v>16518729</v>
      </c>
      <c r="M62" s="67">
        <f t="shared" si="6"/>
        <v>58526956</v>
      </c>
      <c r="N62" s="67">
        <f t="shared" si="6"/>
        <v>93441618</v>
      </c>
      <c r="O62" s="67">
        <f t="shared" si="6"/>
        <v>-21342267</v>
      </c>
      <c r="P62" s="67">
        <f t="shared" si="6"/>
        <v>5420164</v>
      </c>
      <c r="Q62" s="67">
        <f t="shared" si="6"/>
        <v>53965132</v>
      </c>
      <c r="R62" s="67">
        <f t="shared" si="6"/>
        <v>38043029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253777298</v>
      </c>
      <c r="X62" s="67">
        <f t="shared" si="6"/>
        <v>314256087</v>
      </c>
      <c r="Y62" s="67">
        <f t="shared" si="6"/>
        <v>-60478789</v>
      </c>
      <c r="Z62" s="68">
        <f>+IF(X62&lt;&gt;0,+(Y62/X62)*100,0)</f>
        <v>-19.245065251512536</v>
      </c>
      <c r="AA62" s="65">
        <f>SUM(AA59:AA61)</f>
        <v>347629217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73929420</v>
      </c>
      <c r="D7" s="20">
        <v>0</v>
      </c>
      <c r="E7" s="21">
        <v>78120377</v>
      </c>
      <c r="F7" s="22">
        <v>78120377</v>
      </c>
      <c r="G7" s="22">
        <v>6602782</v>
      </c>
      <c r="H7" s="22">
        <v>6598244</v>
      </c>
      <c r="I7" s="22">
        <v>6648141</v>
      </c>
      <c r="J7" s="22">
        <v>19849167</v>
      </c>
      <c r="K7" s="22">
        <v>6600311</v>
      </c>
      <c r="L7" s="22">
        <v>6483210</v>
      </c>
      <c r="M7" s="22">
        <v>6600261</v>
      </c>
      <c r="N7" s="22">
        <v>19683782</v>
      </c>
      <c r="O7" s="22">
        <v>6576869</v>
      </c>
      <c r="P7" s="22">
        <v>6613209</v>
      </c>
      <c r="Q7" s="22">
        <v>6541354</v>
      </c>
      <c r="R7" s="22">
        <v>19731432</v>
      </c>
      <c r="S7" s="22">
        <v>0</v>
      </c>
      <c r="T7" s="22">
        <v>0</v>
      </c>
      <c r="U7" s="22">
        <v>0</v>
      </c>
      <c r="V7" s="22">
        <v>0</v>
      </c>
      <c r="W7" s="22">
        <v>59264381</v>
      </c>
      <c r="X7" s="22">
        <v>58590288</v>
      </c>
      <c r="Y7" s="22">
        <v>674093</v>
      </c>
      <c r="Z7" s="23">
        <v>1.1505200315792952</v>
      </c>
      <c r="AA7" s="20">
        <v>78120377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73929420</v>
      </c>
      <c r="D35" s="29">
        <f t="shared" ref="D35:Y35" si="0">SUM(D6:D34)</f>
        <v>0</v>
      </c>
      <c r="E35" s="30">
        <f t="shared" si="0"/>
        <v>78120377</v>
      </c>
      <c r="F35" s="31">
        <f t="shared" si="0"/>
        <v>78120377</v>
      </c>
      <c r="G35" s="31">
        <f t="shared" si="0"/>
        <v>6602782</v>
      </c>
      <c r="H35" s="31">
        <f t="shared" si="0"/>
        <v>6598244</v>
      </c>
      <c r="I35" s="31">
        <f t="shared" si="0"/>
        <v>6648141</v>
      </c>
      <c r="J35" s="31">
        <f t="shared" si="0"/>
        <v>19849167</v>
      </c>
      <c r="K35" s="31">
        <f t="shared" si="0"/>
        <v>6600311</v>
      </c>
      <c r="L35" s="31">
        <f t="shared" si="0"/>
        <v>6483210</v>
      </c>
      <c r="M35" s="31">
        <f t="shared" si="0"/>
        <v>6600261</v>
      </c>
      <c r="N35" s="31">
        <f t="shared" si="0"/>
        <v>19683782</v>
      </c>
      <c r="O35" s="31">
        <f t="shared" si="0"/>
        <v>6576869</v>
      </c>
      <c r="P35" s="31">
        <f t="shared" si="0"/>
        <v>6613209</v>
      </c>
      <c r="Q35" s="31">
        <f t="shared" si="0"/>
        <v>6541354</v>
      </c>
      <c r="R35" s="31">
        <f t="shared" si="0"/>
        <v>19731432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59264381</v>
      </c>
      <c r="X35" s="31">
        <f t="shared" si="0"/>
        <v>58590288</v>
      </c>
      <c r="Y35" s="31">
        <f t="shared" si="0"/>
        <v>674093</v>
      </c>
      <c r="Z35" s="32">
        <f>+IF(X35&lt;&gt;0,+(Y35/X35)*100,0)</f>
        <v>1.1505200315792952</v>
      </c>
      <c r="AA35" s="29">
        <f>SUM(AA6:AA34)</f>
        <v>78120377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179353803</v>
      </c>
      <c r="D37" s="20">
        <v>0</v>
      </c>
      <c r="E37" s="21">
        <v>210696755</v>
      </c>
      <c r="F37" s="22">
        <v>200186755</v>
      </c>
      <c r="G37" s="22">
        <v>14854114</v>
      </c>
      <c r="H37" s="22">
        <v>14021770</v>
      </c>
      <c r="I37" s="22">
        <v>0</v>
      </c>
      <c r="J37" s="22">
        <v>28875884</v>
      </c>
      <c r="K37" s="22">
        <v>13528783</v>
      </c>
      <c r="L37" s="22">
        <v>13445085</v>
      </c>
      <c r="M37" s="22">
        <v>21741828</v>
      </c>
      <c r="N37" s="22">
        <v>48715696</v>
      </c>
      <c r="O37" s="22">
        <v>14318225</v>
      </c>
      <c r="P37" s="22">
        <v>14005933</v>
      </c>
      <c r="Q37" s="22">
        <v>19838987</v>
      </c>
      <c r="R37" s="22">
        <v>48163145</v>
      </c>
      <c r="S37" s="22">
        <v>0</v>
      </c>
      <c r="T37" s="22">
        <v>0</v>
      </c>
      <c r="U37" s="22">
        <v>0</v>
      </c>
      <c r="V37" s="22">
        <v>0</v>
      </c>
      <c r="W37" s="22">
        <v>125754725</v>
      </c>
      <c r="X37" s="22">
        <v>150140061</v>
      </c>
      <c r="Y37" s="22">
        <v>-24385336</v>
      </c>
      <c r="Z37" s="23">
        <v>-16.241725118254745</v>
      </c>
      <c r="AA37" s="20">
        <v>200186755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25266451</v>
      </c>
      <c r="D40" s="20">
        <v>0</v>
      </c>
      <c r="E40" s="21">
        <v>10060000</v>
      </c>
      <c r="F40" s="22">
        <v>16060000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1246294</v>
      </c>
      <c r="R40" s="22">
        <v>1246294</v>
      </c>
      <c r="S40" s="22">
        <v>0</v>
      </c>
      <c r="T40" s="22">
        <v>0</v>
      </c>
      <c r="U40" s="22">
        <v>0</v>
      </c>
      <c r="V40" s="22">
        <v>0</v>
      </c>
      <c r="W40" s="22">
        <v>1246294</v>
      </c>
      <c r="X40" s="22">
        <v>12044997</v>
      </c>
      <c r="Y40" s="22">
        <v>-10798703</v>
      </c>
      <c r="Z40" s="23">
        <v>-89.653015272648048</v>
      </c>
      <c r="AA40" s="20">
        <v>16060000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20416218</v>
      </c>
      <c r="F41" s="22">
        <v>20416218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15312168</v>
      </c>
      <c r="Y41" s="22">
        <v>-15312168</v>
      </c>
      <c r="Z41" s="23">
        <v>-100</v>
      </c>
      <c r="AA41" s="20">
        <v>20416218</v>
      </c>
    </row>
    <row r="42" spans="1:27" x14ac:dyDescent="0.25">
      <c r="A42" s="19" t="s">
        <v>68</v>
      </c>
      <c r="B42" s="15" t="s">
        <v>32</v>
      </c>
      <c r="C42" s="20">
        <v>3594443</v>
      </c>
      <c r="D42" s="20">
        <v>0</v>
      </c>
      <c r="E42" s="21">
        <v>2000000</v>
      </c>
      <c r="F42" s="22">
        <v>2000000</v>
      </c>
      <c r="G42" s="22">
        <v>0</v>
      </c>
      <c r="H42" s="22">
        <v>0</v>
      </c>
      <c r="I42" s="22">
        <v>307780</v>
      </c>
      <c r="J42" s="22">
        <v>307780</v>
      </c>
      <c r="K42" s="22">
        <v>318040</v>
      </c>
      <c r="L42" s="22">
        <v>307713</v>
      </c>
      <c r="M42" s="22">
        <v>317852</v>
      </c>
      <c r="N42" s="22">
        <v>943605</v>
      </c>
      <c r="O42" s="22">
        <v>317852</v>
      </c>
      <c r="P42" s="22">
        <v>287377</v>
      </c>
      <c r="Q42" s="22">
        <v>317793</v>
      </c>
      <c r="R42" s="22">
        <v>923022</v>
      </c>
      <c r="S42" s="22">
        <v>0</v>
      </c>
      <c r="T42" s="22">
        <v>0</v>
      </c>
      <c r="U42" s="22">
        <v>0</v>
      </c>
      <c r="V42" s="22">
        <v>0</v>
      </c>
      <c r="W42" s="22">
        <v>2174407</v>
      </c>
      <c r="X42" s="22">
        <v>1500003</v>
      </c>
      <c r="Y42" s="22">
        <v>674404</v>
      </c>
      <c r="Z42" s="23">
        <v>44.960176746313174</v>
      </c>
      <c r="AA42" s="20">
        <v>2000000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52345116</v>
      </c>
      <c r="D44" s="20">
        <v>0</v>
      </c>
      <c r="E44" s="21">
        <v>62776988</v>
      </c>
      <c r="F44" s="22">
        <v>66646488</v>
      </c>
      <c r="G44" s="22">
        <v>0</v>
      </c>
      <c r="H44" s="22">
        <v>1319702</v>
      </c>
      <c r="I44" s="22">
        <v>3676584</v>
      </c>
      <c r="J44" s="22">
        <v>4996286</v>
      </c>
      <c r="K44" s="22">
        <v>7508484</v>
      </c>
      <c r="L44" s="22">
        <v>4253050</v>
      </c>
      <c r="M44" s="22">
        <v>14428147</v>
      </c>
      <c r="N44" s="22">
        <v>26189681</v>
      </c>
      <c r="O44" s="22">
        <v>5142998</v>
      </c>
      <c r="P44" s="22">
        <v>3190823</v>
      </c>
      <c r="Q44" s="22">
        <v>10089928</v>
      </c>
      <c r="R44" s="22">
        <v>18423749</v>
      </c>
      <c r="S44" s="22">
        <v>0</v>
      </c>
      <c r="T44" s="22">
        <v>0</v>
      </c>
      <c r="U44" s="22">
        <v>0</v>
      </c>
      <c r="V44" s="22">
        <v>0</v>
      </c>
      <c r="W44" s="22">
        <v>49609716</v>
      </c>
      <c r="X44" s="22">
        <v>49984875</v>
      </c>
      <c r="Y44" s="22">
        <v>-375159</v>
      </c>
      <c r="Z44" s="23">
        <v>-0.750545039874562</v>
      </c>
      <c r="AA44" s="20">
        <v>66646488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4768342</v>
      </c>
      <c r="D47" s="20">
        <v>0</v>
      </c>
      <c r="E47" s="21">
        <v>4580914</v>
      </c>
      <c r="F47" s="22">
        <v>6091914</v>
      </c>
      <c r="G47" s="22">
        <v>282604</v>
      </c>
      <c r="H47" s="22">
        <v>346905</v>
      </c>
      <c r="I47" s="22">
        <v>0</v>
      </c>
      <c r="J47" s="22">
        <v>629509</v>
      </c>
      <c r="K47" s="22">
        <v>308998</v>
      </c>
      <c r="L47" s="22">
        <v>296692</v>
      </c>
      <c r="M47" s="22">
        <v>352352</v>
      </c>
      <c r="N47" s="22">
        <v>958042</v>
      </c>
      <c r="O47" s="22">
        <v>341210</v>
      </c>
      <c r="P47" s="22">
        <v>368333</v>
      </c>
      <c r="Q47" s="22">
        <v>478905</v>
      </c>
      <c r="R47" s="22">
        <v>1188448</v>
      </c>
      <c r="S47" s="22">
        <v>0</v>
      </c>
      <c r="T47" s="22">
        <v>0</v>
      </c>
      <c r="U47" s="22">
        <v>0</v>
      </c>
      <c r="V47" s="22">
        <v>0</v>
      </c>
      <c r="W47" s="22">
        <v>2775999</v>
      </c>
      <c r="X47" s="22">
        <v>4568940</v>
      </c>
      <c r="Y47" s="22">
        <v>-1792941</v>
      </c>
      <c r="Z47" s="23">
        <v>-39.24194670974012</v>
      </c>
      <c r="AA47" s="20">
        <v>6091914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265328155</v>
      </c>
      <c r="D50" s="29">
        <f t="shared" ref="D50:Y50" si="1">SUM(D37:D49)</f>
        <v>0</v>
      </c>
      <c r="E50" s="30">
        <f t="shared" si="1"/>
        <v>310530875</v>
      </c>
      <c r="F50" s="31">
        <f t="shared" si="1"/>
        <v>311401375</v>
      </c>
      <c r="G50" s="31">
        <f t="shared" si="1"/>
        <v>15136718</v>
      </c>
      <c r="H50" s="31">
        <f t="shared" si="1"/>
        <v>15688377</v>
      </c>
      <c r="I50" s="31">
        <f t="shared" si="1"/>
        <v>3984364</v>
      </c>
      <c r="J50" s="31">
        <f t="shared" si="1"/>
        <v>34809459</v>
      </c>
      <c r="K50" s="31">
        <f t="shared" si="1"/>
        <v>21664305</v>
      </c>
      <c r="L50" s="31">
        <f t="shared" si="1"/>
        <v>18302540</v>
      </c>
      <c r="M50" s="31">
        <f t="shared" si="1"/>
        <v>36840179</v>
      </c>
      <c r="N50" s="31">
        <f t="shared" si="1"/>
        <v>76807024</v>
      </c>
      <c r="O50" s="31">
        <f t="shared" si="1"/>
        <v>20120285</v>
      </c>
      <c r="P50" s="31">
        <f t="shared" si="1"/>
        <v>17852466</v>
      </c>
      <c r="Q50" s="31">
        <f t="shared" si="1"/>
        <v>31971907</v>
      </c>
      <c r="R50" s="31">
        <f t="shared" si="1"/>
        <v>69944658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181561141</v>
      </c>
      <c r="X50" s="31">
        <f t="shared" si="1"/>
        <v>233551044</v>
      </c>
      <c r="Y50" s="31">
        <f t="shared" si="1"/>
        <v>-51989903</v>
      </c>
      <c r="Z50" s="32">
        <f>+IF(X50&lt;&gt;0,+(Y50/X50)*100,0)</f>
        <v>-22.260616826872333</v>
      </c>
      <c r="AA50" s="29">
        <f>SUM(AA37:AA49)</f>
        <v>311401375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-191398735</v>
      </c>
      <c r="D51" s="39">
        <f t="shared" si="2"/>
        <v>0</v>
      </c>
      <c r="E51" s="40">
        <f t="shared" si="2"/>
        <v>-232410498</v>
      </c>
      <c r="F51" s="41">
        <f t="shared" si="2"/>
        <v>-233280998</v>
      </c>
      <c r="G51" s="41">
        <f t="shared" si="2"/>
        <v>-8533936</v>
      </c>
      <c r="H51" s="41">
        <f t="shared" si="2"/>
        <v>-9090133</v>
      </c>
      <c r="I51" s="41">
        <f t="shared" si="2"/>
        <v>2663777</v>
      </c>
      <c r="J51" s="41">
        <f t="shared" si="2"/>
        <v>-14960292</v>
      </c>
      <c r="K51" s="41">
        <f t="shared" si="2"/>
        <v>-15063994</v>
      </c>
      <c r="L51" s="41">
        <f t="shared" si="2"/>
        <v>-11819330</v>
      </c>
      <c r="M51" s="41">
        <f t="shared" si="2"/>
        <v>-30239918</v>
      </c>
      <c r="N51" s="41">
        <f t="shared" si="2"/>
        <v>-57123242</v>
      </c>
      <c r="O51" s="41">
        <f t="shared" si="2"/>
        <v>-13543416</v>
      </c>
      <c r="P51" s="41">
        <f t="shared" si="2"/>
        <v>-11239257</v>
      </c>
      <c r="Q51" s="41">
        <f t="shared" si="2"/>
        <v>-25430553</v>
      </c>
      <c r="R51" s="41">
        <f t="shared" si="2"/>
        <v>-50213226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-122296760</v>
      </c>
      <c r="X51" s="41">
        <f t="shared" si="2"/>
        <v>-174960756</v>
      </c>
      <c r="Y51" s="41">
        <f t="shared" si="2"/>
        <v>52663996</v>
      </c>
      <c r="Z51" s="42">
        <f>+IF(X51&lt;&gt;0,+(Y51/X51)*100,0)</f>
        <v>-30.100462071620221</v>
      </c>
      <c r="AA51" s="39">
        <f>+AA35-AA50</f>
        <v>-233280998</v>
      </c>
    </row>
    <row r="52" spans="1:27" x14ac:dyDescent="0.25">
      <c r="A52" s="43" t="s">
        <v>78</v>
      </c>
      <c r="B52" s="15" t="s">
        <v>32</v>
      </c>
      <c r="C52" s="20">
        <v>73933229</v>
      </c>
      <c r="D52" s="20">
        <v>0</v>
      </c>
      <c r="E52" s="21">
        <v>64428000</v>
      </c>
      <c r="F52" s="22">
        <v>64428000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25094456</v>
      </c>
      <c r="N52" s="22">
        <v>25094456</v>
      </c>
      <c r="O52" s="22">
        <v>0</v>
      </c>
      <c r="P52" s="22">
        <v>0</v>
      </c>
      <c r="Q52" s="22">
        <v>3686191</v>
      </c>
      <c r="R52" s="22">
        <v>3686191</v>
      </c>
      <c r="S52" s="22">
        <v>0</v>
      </c>
      <c r="T52" s="22">
        <v>0</v>
      </c>
      <c r="U52" s="22">
        <v>0</v>
      </c>
      <c r="V52" s="22">
        <v>0</v>
      </c>
      <c r="W52" s="22">
        <v>28780647</v>
      </c>
      <c r="X52" s="22">
        <v>48320991</v>
      </c>
      <c r="Y52" s="22">
        <v>-19540344</v>
      </c>
      <c r="Z52" s="23">
        <v>-40.438624282353814</v>
      </c>
      <c r="AA52" s="20">
        <v>64428000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-117465506</v>
      </c>
      <c r="D54" s="48">
        <f t="shared" si="3"/>
        <v>0</v>
      </c>
      <c r="E54" s="49">
        <f t="shared" si="3"/>
        <v>-167982498</v>
      </c>
      <c r="F54" s="50">
        <f t="shared" si="3"/>
        <v>-168852998</v>
      </c>
      <c r="G54" s="50">
        <f t="shared" si="3"/>
        <v>-8533936</v>
      </c>
      <c r="H54" s="50">
        <f t="shared" si="3"/>
        <v>-9090133</v>
      </c>
      <c r="I54" s="50">
        <f t="shared" si="3"/>
        <v>2663777</v>
      </c>
      <c r="J54" s="50">
        <f t="shared" si="3"/>
        <v>-14960292</v>
      </c>
      <c r="K54" s="50">
        <f t="shared" si="3"/>
        <v>-15063994</v>
      </c>
      <c r="L54" s="50">
        <f t="shared" si="3"/>
        <v>-11819330</v>
      </c>
      <c r="M54" s="50">
        <f t="shared" si="3"/>
        <v>-5145462</v>
      </c>
      <c r="N54" s="50">
        <f t="shared" si="3"/>
        <v>-32028786</v>
      </c>
      <c r="O54" s="50">
        <f t="shared" si="3"/>
        <v>-13543416</v>
      </c>
      <c r="P54" s="50">
        <f t="shared" si="3"/>
        <v>-11239257</v>
      </c>
      <c r="Q54" s="50">
        <f t="shared" si="3"/>
        <v>-21744362</v>
      </c>
      <c r="R54" s="50">
        <f t="shared" si="3"/>
        <v>-46527035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-93516113</v>
      </c>
      <c r="X54" s="50">
        <f t="shared" si="3"/>
        <v>-126639765</v>
      </c>
      <c r="Y54" s="50">
        <f t="shared" si="3"/>
        <v>33123652</v>
      </c>
      <c r="Z54" s="51">
        <f>+IF(X54&lt;&gt;0,+(Y54/X54)*100,0)</f>
        <v>-26.155806590449693</v>
      </c>
      <c r="AA54" s="48">
        <f>SUM(AA51:AA53)</f>
        <v>-168852998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-117465506</v>
      </c>
      <c r="D56" s="54">
        <f>+D54-D55</f>
        <v>0</v>
      </c>
      <c r="E56" s="55">
        <f t="shared" si="4"/>
        <v>-167982498</v>
      </c>
      <c r="F56" s="56">
        <f t="shared" si="4"/>
        <v>-168852998</v>
      </c>
      <c r="G56" s="56">
        <f t="shared" si="4"/>
        <v>-8533936</v>
      </c>
      <c r="H56" s="56">
        <f t="shared" si="4"/>
        <v>-9090133</v>
      </c>
      <c r="I56" s="56">
        <f t="shared" si="4"/>
        <v>2663777</v>
      </c>
      <c r="J56" s="56">
        <f t="shared" si="4"/>
        <v>-14960292</v>
      </c>
      <c r="K56" s="56">
        <f t="shared" si="4"/>
        <v>-15063994</v>
      </c>
      <c r="L56" s="56">
        <f t="shared" si="4"/>
        <v>-11819330</v>
      </c>
      <c r="M56" s="56">
        <f t="shared" si="4"/>
        <v>-5145462</v>
      </c>
      <c r="N56" s="56">
        <f t="shared" si="4"/>
        <v>-32028786</v>
      </c>
      <c r="O56" s="56">
        <f t="shared" si="4"/>
        <v>-13543416</v>
      </c>
      <c r="P56" s="56">
        <f t="shared" si="4"/>
        <v>-11239257</v>
      </c>
      <c r="Q56" s="56">
        <f t="shared" si="4"/>
        <v>-21744362</v>
      </c>
      <c r="R56" s="56">
        <f t="shared" si="4"/>
        <v>-46527035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-93516113</v>
      </c>
      <c r="X56" s="56">
        <f t="shared" si="4"/>
        <v>-126639765</v>
      </c>
      <c r="Y56" s="56">
        <f t="shared" si="4"/>
        <v>33123652</v>
      </c>
      <c r="Z56" s="57">
        <f>+IF(X56&lt;&gt;0,+(Y56/X56)*100,0)</f>
        <v>-26.155806590449693</v>
      </c>
      <c r="AA56" s="54">
        <f>+AA54-AA55</f>
        <v>-168852998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-117465506</v>
      </c>
      <c r="D59" s="48">
        <f>SUM(D56:D58)</f>
        <v>0</v>
      </c>
      <c r="E59" s="49">
        <f t="shared" si="5"/>
        <v>-167982498</v>
      </c>
      <c r="F59" s="50">
        <f t="shared" si="5"/>
        <v>-168852998</v>
      </c>
      <c r="G59" s="50">
        <f t="shared" si="5"/>
        <v>-8533936</v>
      </c>
      <c r="H59" s="50">
        <f t="shared" si="5"/>
        <v>-9090133</v>
      </c>
      <c r="I59" s="50">
        <f t="shared" si="5"/>
        <v>2663777</v>
      </c>
      <c r="J59" s="50">
        <f t="shared" si="5"/>
        <v>-14960292</v>
      </c>
      <c r="K59" s="50">
        <f t="shared" si="5"/>
        <v>-15063994</v>
      </c>
      <c r="L59" s="50">
        <f t="shared" si="5"/>
        <v>-11819330</v>
      </c>
      <c r="M59" s="50">
        <f t="shared" si="5"/>
        <v>-5145462</v>
      </c>
      <c r="N59" s="50">
        <f t="shared" si="5"/>
        <v>-32028786</v>
      </c>
      <c r="O59" s="50">
        <f t="shared" si="5"/>
        <v>-13543416</v>
      </c>
      <c r="P59" s="50">
        <f t="shared" si="5"/>
        <v>-11239257</v>
      </c>
      <c r="Q59" s="50">
        <f t="shared" si="5"/>
        <v>-21744362</v>
      </c>
      <c r="R59" s="50">
        <f t="shared" si="5"/>
        <v>-46527035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-93516113</v>
      </c>
      <c r="X59" s="50">
        <f t="shared" si="5"/>
        <v>-126639765</v>
      </c>
      <c r="Y59" s="50">
        <f t="shared" si="5"/>
        <v>33123652</v>
      </c>
      <c r="Z59" s="51">
        <f>+IF(X59&lt;&gt;0,+(Y59/X59)*100,0)</f>
        <v>-26.155806590449693</v>
      </c>
      <c r="AA59" s="48">
        <f>SUM(AA56:AA58)</f>
        <v>-168852998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-117465506</v>
      </c>
      <c r="D62" s="65">
        <f>SUM(D59:D61)</f>
        <v>0</v>
      </c>
      <c r="E62" s="66">
        <f t="shared" si="6"/>
        <v>-167982498</v>
      </c>
      <c r="F62" s="67">
        <f t="shared" si="6"/>
        <v>-168852998</v>
      </c>
      <c r="G62" s="67">
        <f t="shared" si="6"/>
        <v>-8533936</v>
      </c>
      <c r="H62" s="67">
        <f t="shared" si="6"/>
        <v>-9090133</v>
      </c>
      <c r="I62" s="67">
        <f t="shared" si="6"/>
        <v>2663777</v>
      </c>
      <c r="J62" s="67">
        <f t="shared" si="6"/>
        <v>-14960292</v>
      </c>
      <c r="K62" s="67">
        <f t="shared" si="6"/>
        <v>-15063994</v>
      </c>
      <c r="L62" s="67">
        <f t="shared" si="6"/>
        <v>-11819330</v>
      </c>
      <c r="M62" s="67">
        <f t="shared" si="6"/>
        <v>-5145462</v>
      </c>
      <c r="N62" s="67">
        <f t="shared" si="6"/>
        <v>-32028786</v>
      </c>
      <c r="O62" s="67">
        <f t="shared" si="6"/>
        <v>-13543416</v>
      </c>
      <c r="P62" s="67">
        <f t="shared" si="6"/>
        <v>-11239257</v>
      </c>
      <c r="Q62" s="67">
        <f t="shared" si="6"/>
        <v>-21744362</v>
      </c>
      <c r="R62" s="67">
        <f t="shared" si="6"/>
        <v>-46527035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-93516113</v>
      </c>
      <c r="X62" s="67">
        <f t="shared" si="6"/>
        <v>-126639765</v>
      </c>
      <c r="Y62" s="67">
        <f t="shared" si="6"/>
        <v>33123652</v>
      </c>
      <c r="Z62" s="68">
        <f>+IF(X62&lt;&gt;0,+(Y62/X62)*100,0)</f>
        <v>-26.155806590449693</v>
      </c>
      <c r="AA62" s="65">
        <f>SUM(AA59:AA61)</f>
        <v>-168852998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266816</v>
      </c>
      <c r="D6" s="20">
        <v>0</v>
      </c>
      <c r="E6" s="21">
        <v>0</v>
      </c>
      <c r="F6" s="22">
        <v>425280</v>
      </c>
      <c r="G6" s="22">
        <v>39856</v>
      </c>
      <c r="H6" s="22">
        <v>39690</v>
      </c>
      <c r="I6" s="22">
        <v>70970</v>
      </c>
      <c r="J6" s="22">
        <v>150516</v>
      </c>
      <c r="K6" s="22">
        <v>39992</v>
      </c>
      <c r="L6" s="22">
        <v>23471</v>
      </c>
      <c r="M6" s="22">
        <v>5559</v>
      </c>
      <c r="N6" s="22">
        <v>69022</v>
      </c>
      <c r="O6" s="22">
        <v>28541</v>
      </c>
      <c r="P6" s="22">
        <v>43375</v>
      </c>
      <c r="Q6" s="22">
        <v>32258</v>
      </c>
      <c r="R6" s="22">
        <v>104174</v>
      </c>
      <c r="S6" s="22">
        <v>0</v>
      </c>
      <c r="T6" s="22">
        <v>0</v>
      </c>
      <c r="U6" s="22">
        <v>0</v>
      </c>
      <c r="V6" s="22">
        <v>0</v>
      </c>
      <c r="W6" s="22">
        <v>323712</v>
      </c>
      <c r="X6" s="22">
        <v>318951</v>
      </c>
      <c r="Y6" s="22">
        <v>4761</v>
      </c>
      <c r="Z6" s="23">
        <v>1.492705776122351</v>
      </c>
      <c r="AA6" s="20">
        <v>425280</v>
      </c>
    </row>
    <row r="7" spans="1:27" x14ac:dyDescent="0.25">
      <c r="A7" s="19" t="s">
        <v>35</v>
      </c>
      <c r="B7" s="15" t="s">
        <v>32</v>
      </c>
      <c r="C7" s="20">
        <v>124337890</v>
      </c>
      <c r="D7" s="20">
        <v>0</v>
      </c>
      <c r="E7" s="21">
        <v>127077874</v>
      </c>
      <c r="F7" s="22">
        <v>127077874</v>
      </c>
      <c r="G7" s="22">
        <v>8753677</v>
      </c>
      <c r="H7" s="22">
        <v>10592028</v>
      </c>
      <c r="I7" s="22">
        <v>11718560</v>
      </c>
      <c r="J7" s="22">
        <v>31064265</v>
      </c>
      <c r="K7" s="22">
        <v>10698701</v>
      </c>
      <c r="L7" s="22">
        <v>9776903</v>
      </c>
      <c r="M7" s="22">
        <v>9380146</v>
      </c>
      <c r="N7" s="22">
        <v>29855750</v>
      </c>
      <c r="O7" s="22">
        <v>10001011</v>
      </c>
      <c r="P7" s="22">
        <v>9722730</v>
      </c>
      <c r="Q7" s="22">
        <v>10341783</v>
      </c>
      <c r="R7" s="22">
        <v>30065524</v>
      </c>
      <c r="S7" s="22">
        <v>0</v>
      </c>
      <c r="T7" s="22">
        <v>0</v>
      </c>
      <c r="U7" s="22">
        <v>0</v>
      </c>
      <c r="V7" s="22">
        <v>0</v>
      </c>
      <c r="W7" s="22">
        <v>90985539</v>
      </c>
      <c r="X7" s="22">
        <v>95308353</v>
      </c>
      <c r="Y7" s="22">
        <v>-4322814</v>
      </c>
      <c r="Z7" s="23">
        <v>-4.5356087519422355</v>
      </c>
      <c r="AA7" s="20">
        <v>127077874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36253</v>
      </c>
      <c r="D21" s="20">
        <v>0</v>
      </c>
      <c r="E21" s="21">
        <v>1818279</v>
      </c>
      <c r="F21" s="22">
        <v>11273</v>
      </c>
      <c r="G21" s="22">
        <v>0</v>
      </c>
      <c r="H21" s="22">
        <v>0</v>
      </c>
      <c r="I21" s="22">
        <v>0</v>
      </c>
      <c r="J21" s="22">
        <v>0</v>
      </c>
      <c r="K21" s="22">
        <v>6576</v>
      </c>
      <c r="L21" s="22">
        <v>0</v>
      </c>
      <c r="M21" s="22">
        <v>0</v>
      </c>
      <c r="N21" s="22">
        <v>6576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6576</v>
      </c>
      <c r="X21" s="22">
        <v>8451</v>
      </c>
      <c r="Y21" s="22">
        <v>-1875</v>
      </c>
      <c r="Z21" s="23">
        <v>-22.186723464678735</v>
      </c>
      <c r="AA21" s="20">
        <v>11273</v>
      </c>
    </row>
    <row r="22" spans="1:27" x14ac:dyDescent="0.25">
      <c r="A22" s="19" t="s">
        <v>50</v>
      </c>
      <c r="B22" s="15" t="s">
        <v>32</v>
      </c>
      <c r="C22" s="20">
        <v>3298016</v>
      </c>
      <c r="D22" s="20">
        <v>0</v>
      </c>
      <c r="E22" s="21">
        <v>12038958</v>
      </c>
      <c r="F22" s="22">
        <v>3298016</v>
      </c>
      <c r="G22" s="22">
        <v>274835</v>
      </c>
      <c r="H22" s="22">
        <v>274835</v>
      </c>
      <c r="I22" s="22">
        <v>274835</v>
      </c>
      <c r="J22" s="22">
        <v>824505</v>
      </c>
      <c r="K22" s="22">
        <v>274835</v>
      </c>
      <c r="L22" s="22">
        <v>274835</v>
      </c>
      <c r="M22" s="22">
        <v>274835</v>
      </c>
      <c r="N22" s="22">
        <v>824505</v>
      </c>
      <c r="O22" s="22">
        <v>274835</v>
      </c>
      <c r="P22" s="22">
        <v>274835</v>
      </c>
      <c r="Q22" s="22">
        <v>274835</v>
      </c>
      <c r="R22" s="22">
        <v>824505</v>
      </c>
      <c r="S22" s="22">
        <v>0</v>
      </c>
      <c r="T22" s="22">
        <v>0</v>
      </c>
      <c r="U22" s="22">
        <v>0</v>
      </c>
      <c r="V22" s="22">
        <v>0</v>
      </c>
      <c r="W22" s="22">
        <v>2473515</v>
      </c>
      <c r="X22" s="22">
        <v>2473506</v>
      </c>
      <c r="Y22" s="22">
        <v>9</v>
      </c>
      <c r="Z22" s="18">
        <v>3.6385600034930177E-4</v>
      </c>
      <c r="AA22" s="20">
        <v>3298016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335464532</v>
      </c>
      <c r="D28" s="20">
        <v>0</v>
      </c>
      <c r="E28" s="21">
        <v>396986532</v>
      </c>
      <c r="F28" s="22">
        <v>396986532</v>
      </c>
      <c r="G28" s="22">
        <v>0</v>
      </c>
      <c r="H28" s="22">
        <v>0</v>
      </c>
      <c r="I28" s="22">
        <v>158274303</v>
      </c>
      <c r="J28" s="22">
        <v>158274303</v>
      </c>
      <c r="K28" s="22">
        <v>0</v>
      </c>
      <c r="L28" s="22">
        <v>0</v>
      </c>
      <c r="M28" s="22">
        <v>238712229</v>
      </c>
      <c r="N28" s="22">
        <v>238712229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396986532</v>
      </c>
      <c r="X28" s="22">
        <v>297739899</v>
      </c>
      <c r="Y28" s="22">
        <v>99246633</v>
      </c>
      <c r="Z28" s="23">
        <v>33.333333333333329</v>
      </c>
      <c r="AA28" s="20">
        <v>396986532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463403507</v>
      </c>
      <c r="D35" s="29">
        <f t="shared" ref="D35:Y35" si="0">SUM(D6:D34)</f>
        <v>0</v>
      </c>
      <c r="E35" s="30">
        <f t="shared" si="0"/>
        <v>537921643</v>
      </c>
      <c r="F35" s="31">
        <f t="shared" si="0"/>
        <v>527798975</v>
      </c>
      <c r="G35" s="31">
        <f t="shared" si="0"/>
        <v>9068368</v>
      </c>
      <c r="H35" s="31">
        <f t="shared" si="0"/>
        <v>10906553</v>
      </c>
      <c r="I35" s="31">
        <f t="shared" si="0"/>
        <v>170338668</v>
      </c>
      <c r="J35" s="31">
        <f t="shared" si="0"/>
        <v>190313589</v>
      </c>
      <c r="K35" s="31">
        <f t="shared" si="0"/>
        <v>11020104</v>
      </c>
      <c r="L35" s="31">
        <f t="shared" si="0"/>
        <v>10075209</v>
      </c>
      <c r="M35" s="31">
        <f t="shared" si="0"/>
        <v>248372769</v>
      </c>
      <c r="N35" s="31">
        <f t="shared" si="0"/>
        <v>269468082</v>
      </c>
      <c r="O35" s="31">
        <f t="shared" si="0"/>
        <v>10304387</v>
      </c>
      <c r="P35" s="31">
        <f t="shared" si="0"/>
        <v>10040940</v>
      </c>
      <c r="Q35" s="31">
        <f t="shared" si="0"/>
        <v>10648876</v>
      </c>
      <c r="R35" s="31">
        <f t="shared" si="0"/>
        <v>30994203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490775874</v>
      </c>
      <c r="X35" s="31">
        <f t="shared" si="0"/>
        <v>395849160</v>
      </c>
      <c r="Y35" s="31">
        <f t="shared" si="0"/>
        <v>94926714</v>
      </c>
      <c r="Z35" s="32">
        <f>+IF(X35&lt;&gt;0,+(Y35/X35)*100,0)</f>
        <v>23.980526824914826</v>
      </c>
      <c r="AA35" s="29">
        <f>SUM(AA6:AA34)</f>
        <v>527798975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128512250</v>
      </c>
      <c r="D37" s="20">
        <v>0</v>
      </c>
      <c r="E37" s="21">
        <v>133738636</v>
      </c>
      <c r="F37" s="22">
        <v>79297131</v>
      </c>
      <c r="G37" s="22">
        <v>12386543</v>
      </c>
      <c r="H37" s="22">
        <v>10622324</v>
      </c>
      <c r="I37" s="22">
        <v>10537369</v>
      </c>
      <c r="J37" s="22">
        <v>33546236</v>
      </c>
      <c r="K37" s="22">
        <v>10928768</v>
      </c>
      <c r="L37" s="22">
        <v>10979389</v>
      </c>
      <c r="M37" s="22">
        <v>11758999</v>
      </c>
      <c r="N37" s="22">
        <v>33667156</v>
      </c>
      <c r="O37" s="22">
        <v>11385056</v>
      </c>
      <c r="P37" s="22">
        <v>11528124</v>
      </c>
      <c r="Q37" s="22">
        <v>10639614</v>
      </c>
      <c r="R37" s="22">
        <v>33552794</v>
      </c>
      <c r="S37" s="22">
        <v>0</v>
      </c>
      <c r="T37" s="22">
        <v>0</v>
      </c>
      <c r="U37" s="22">
        <v>0</v>
      </c>
      <c r="V37" s="22">
        <v>0</v>
      </c>
      <c r="W37" s="22">
        <v>100766186</v>
      </c>
      <c r="X37" s="22">
        <v>59473089</v>
      </c>
      <c r="Y37" s="22">
        <v>41293097</v>
      </c>
      <c r="Z37" s="23">
        <v>69.431565930600982</v>
      </c>
      <c r="AA37" s="20">
        <v>79297131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61250675</v>
      </c>
      <c r="D40" s="20">
        <v>0</v>
      </c>
      <c r="E40" s="21">
        <v>32181501</v>
      </c>
      <c r="F40" s="22">
        <v>3181501</v>
      </c>
      <c r="G40" s="22">
        <v>169448</v>
      </c>
      <c r="H40" s="22">
        <v>331037</v>
      </c>
      <c r="I40" s="22">
        <v>612927</v>
      </c>
      <c r="J40" s="22">
        <v>1113412</v>
      </c>
      <c r="K40" s="22">
        <v>1427324</v>
      </c>
      <c r="L40" s="22">
        <v>458416</v>
      </c>
      <c r="M40" s="22">
        <v>8520214</v>
      </c>
      <c r="N40" s="22">
        <v>10405954</v>
      </c>
      <c r="O40" s="22">
        <v>3394494</v>
      </c>
      <c r="P40" s="22">
        <v>261298</v>
      </c>
      <c r="Q40" s="22">
        <v>616099</v>
      </c>
      <c r="R40" s="22">
        <v>4271891</v>
      </c>
      <c r="S40" s="22">
        <v>0</v>
      </c>
      <c r="T40" s="22">
        <v>0</v>
      </c>
      <c r="U40" s="22">
        <v>0</v>
      </c>
      <c r="V40" s="22">
        <v>0</v>
      </c>
      <c r="W40" s="22">
        <v>15791257</v>
      </c>
      <c r="X40" s="22">
        <v>12236146</v>
      </c>
      <c r="Y40" s="22">
        <v>3555111</v>
      </c>
      <c r="Z40" s="23">
        <v>29.054172776297371</v>
      </c>
      <c r="AA40" s="20">
        <v>3181501</v>
      </c>
    </row>
    <row r="41" spans="1:27" x14ac:dyDescent="0.25">
      <c r="A41" s="19" t="s">
        <v>67</v>
      </c>
      <c r="B41" s="15" t="s">
        <v>32</v>
      </c>
      <c r="C41" s="20">
        <v>41498350</v>
      </c>
      <c r="D41" s="20">
        <v>0</v>
      </c>
      <c r="E41" s="21">
        <v>16421208</v>
      </c>
      <c r="F41" s="22">
        <v>16421208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12315906</v>
      </c>
      <c r="Y41" s="22">
        <v>-12315906</v>
      </c>
      <c r="Z41" s="23">
        <v>-100</v>
      </c>
      <c r="AA41" s="20">
        <v>16421208</v>
      </c>
    </row>
    <row r="42" spans="1:27" x14ac:dyDescent="0.25">
      <c r="A42" s="19" t="s">
        <v>68</v>
      </c>
      <c r="B42" s="15" t="s">
        <v>32</v>
      </c>
      <c r="C42" s="20">
        <v>76931555</v>
      </c>
      <c r="D42" s="20">
        <v>0</v>
      </c>
      <c r="E42" s="21">
        <v>107648642</v>
      </c>
      <c r="F42" s="22">
        <v>97648642</v>
      </c>
      <c r="G42" s="22">
        <v>0</v>
      </c>
      <c r="H42" s="22">
        <v>0</v>
      </c>
      <c r="I42" s="22">
        <v>17130774</v>
      </c>
      <c r="J42" s="22">
        <v>17130774</v>
      </c>
      <c r="K42" s="22">
        <v>5710258</v>
      </c>
      <c r="L42" s="22">
        <v>5710258</v>
      </c>
      <c r="M42" s="22">
        <v>5710258</v>
      </c>
      <c r="N42" s="22">
        <v>17130774</v>
      </c>
      <c r="O42" s="22">
        <v>5710258</v>
      </c>
      <c r="P42" s="22">
        <v>5710258</v>
      </c>
      <c r="Q42" s="22">
        <v>5710258</v>
      </c>
      <c r="R42" s="22">
        <v>17130774</v>
      </c>
      <c r="S42" s="22">
        <v>0</v>
      </c>
      <c r="T42" s="22">
        <v>0</v>
      </c>
      <c r="U42" s="22">
        <v>0</v>
      </c>
      <c r="V42" s="22">
        <v>0</v>
      </c>
      <c r="W42" s="22">
        <v>51392322</v>
      </c>
      <c r="X42" s="22">
        <v>76736489</v>
      </c>
      <c r="Y42" s="22">
        <v>-25344167</v>
      </c>
      <c r="Z42" s="23">
        <v>-33.02753009718753</v>
      </c>
      <c r="AA42" s="20">
        <v>97648642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230580488</v>
      </c>
      <c r="D44" s="20">
        <v>0</v>
      </c>
      <c r="E44" s="21">
        <v>83321288</v>
      </c>
      <c r="F44" s="22">
        <v>106921288</v>
      </c>
      <c r="G44" s="22">
        <v>0</v>
      </c>
      <c r="H44" s="22">
        <v>2146849</v>
      </c>
      <c r="I44" s="22">
        <v>4366448</v>
      </c>
      <c r="J44" s="22">
        <v>6513297</v>
      </c>
      <c r="K44" s="22">
        <v>29383958</v>
      </c>
      <c r="L44" s="22">
        <v>25178481</v>
      </c>
      <c r="M44" s="22">
        <v>12475801</v>
      </c>
      <c r="N44" s="22">
        <v>67038240</v>
      </c>
      <c r="O44" s="22">
        <v>31672917</v>
      </c>
      <c r="P44" s="22">
        <v>6486117</v>
      </c>
      <c r="Q44" s="22">
        <v>18336788</v>
      </c>
      <c r="R44" s="22">
        <v>56495822</v>
      </c>
      <c r="S44" s="22">
        <v>0</v>
      </c>
      <c r="T44" s="22">
        <v>0</v>
      </c>
      <c r="U44" s="22">
        <v>0</v>
      </c>
      <c r="V44" s="22">
        <v>0</v>
      </c>
      <c r="W44" s="22">
        <v>130047359</v>
      </c>
      <c r="X44" s="22">
        <v>79590999</v>
      </c>
      <c r="Y44" s="22">
        <v>50456360</v>
      </c>
      <c r="Z44" s="23">
        <v>63.394555457206913</v>
      </c>
      <c r="AA44" s="20">
        <v>106921288</v>
      </c>
    </row>
    <row r="45" spans="1:27" x14ac:dyDescent="0.25">
      <c r="A45" s="19" t="s">
        <v>71</v>
      </c>
      <c r="B45" s="15" t="s">
        <v>32</v>
      </c>
      <c r="C45" s="20">
        <v>48021161</v>
      </c>
      <c r="D45" s="20">
        <v>0</v>
      </c>
      <c r="E45" s="21">
        <v>23887942</v>
      </c>
      <c r="F45" s="22">
        <v>23887942</v>
      </c>
      <c r="G45" s="22">
        <v>0</v>
      </c>
      <c r="H45" s="22">
        <v>4115834</v>
      </c>
      <c r="I45" s="22">
        <v>4115834</v>
      </c>
      <c r="J45" s="22">
        <v>8231668</v>
      </c>
      <c r="K45" s="22">
        <v>4115834</v>
      </c>
      <c r="L45" s="22">
        <v>4115834</v>
      </c>
      <c r="M45" s="22">
        <v>4115834</v>
      </c>
      <c r="N45" s="22">
        <v>12347502</v>
      </c>
      <c r="O45" s="22">
        <v>0</v>
      </c>
      <c r="P45" s="22">
        <v>0</v>
      </c>
      <c r="Q45" s="22">
        <v>8231667</v>
      </c>
      <c r="R45" s="22">
        <v>8231667</v>
      </c>
      <c r="S45" s="22">
        <v>0</v>
      </c>
      <c r="T45" s="22">
        <v>0</v>
      </c>
      <c r="U45" s="22">
        <v>0</v>
      </c>
      <c r="V45" s="22">
        <v>0</v>
      </c>
      <c r="W45" s="22">
        <v>28810837</v>
      </c>
      <c r="X45" s="22">
        <v>17915958</v>
      </c>
      <c r="Y45" s="22">
        <v>10894879</v>
      </c>
      <c r="Z45" s="23">
        <v>60.811032265201781</v>
      </c>
      <c r="AA45" s="20">
        <v>23887942</v>
      </c>
    </row>
    <row r="46" spans="1:27" x14ac:dyDescent="0.25">
      <c r="A46" s="19" t="s">
        <v>72</v>
      </c>
      <c r="B46" s="15" t="s">
        <v>32</v>
      </c>
      <c r="C46" s="20">
        <v>9496138</v>
      </c>
      <c r="D46" s="20">
        <v>0</v>
      </c>
      <c r="E46" s="21">
        <v>0</v>
      </c>
      <c r="F46" s="22">
        <v>0</v>
      </c>
      <c r="G46" s="22">
        <v>3661385</v>
      </c>
      <c r="H46" s="22">
        <v>0</v>
      </c>
      <c r="I46" s="22">
        <v>0</v>
      </c>
      <c r="J46" s="22">
        <v>3661385</v>
      </c>
      <c r="K46" s="22">
        <v>0</v>
      </c>
      <c r="L46" s="22">
        <v>0</v>
      </c>
      <c r="M46" s="22">
        <v>4550024</v>
      </c>
      <c r="N46" s="22">
        <v>4550024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8211409</v>
      </c>
      <c r="X46" s="22">
        <v>0</v>
      </c>
      <c r="Y46" s="22">
        <v>8211409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112298945</v>
      </c>
      <c r="D47" s="20">
        <v>0</v>
      </c>
      <c r="E47" s="21">
        <v>5427541</v>
      </c>
      <c r="F47" s="22">
        <v>5427541</v>
      </c>
      <c r="G47" s="22">
        <v>534911</v>
      </c>
      <c r="H47" s="22">
        <v>2739553</v>
      </c>
      <c r="I47" s="22">
        <v>13313963</v>
      </c>
      <c r="J47" s="22">
        <v>16588427</v>
      </c>
      <c r="K47" s="22">
        <v>7372424</v>
      </c>
      <c r="L47" s="22">
        <v>5879574</v>
      </c>
      <c r="M47" s="22">
        <v>6593</v>
      </c>
      <c r="N47" s="22">
        <v>13258591</v>
      </c>
      <c r="O47" s="22">
        <v>0</v>
      </c>
      <c r="P47" s="22">
        <v>11188809</v>
      </c>
      <c r="Q47" s="22">
        <v>16633782</v>
      </c>
      <c r="R47" s="22">
        <v>27822591</v>
      </c>
      <c r="S47" s="22">
        <v>0</v>
      </c>
      <c r="T47" s="22">
        <v>0</v>
      </c>
      <c r="U47" s="22">
        <v>0</v>
      </c>
      <c r="V47" s="22">
        <v>0</v>
      </c>
      <c r="W47" s="22">
        <v>57669609</v>
      </c>
      <c r="X47" s="22">
        <v>4070700</v>
      </c>
      <c r="Y47" s="22">
        <v>53598909</v>
      </c>
      <c r="Z47" s="23">
        <v>1316.7000515881789</v>
      </c>
      <c r="AA47" s="20">
        <v>5427541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708589562</v>
      </c>
      <c r="D50" s="29">
        <f t="shared" ref="D50:Y50" si="1">SUM(D37:D49)</f>
        <v>0</v>
      </c>
      <c r="E50" s="30">
        <f t="shared" si="1"/>
        <v>402626758</v>
      </c>
      <c r="F50" s="31">
        <f t="shared" si="1"/>
        <v>332785253</v>
      </c>
      <c r="G50" s="31">
        <f t="shared" si="1"/>
        <v>16752287</v>
      </c>
      <c r="H50" s="31">
        <f t="shared" si="1"/>
        <v>19955597</v>
      </c>
      <c r="I50" s="31">
        <f t="shared" si="1"/>
        <v>50077315</v>
      </c>
      <c r="J50" s="31">
        <f t="shared" si="1"/>
        <v>86785199</v>
      </c>
      <c r="K50" s="31">
        <f t="shared" si="1"/>
        <v>58938566</v>
      </c>
      <c r="L50" s="31">
        <f t="shared" si="1"/>
        <v>52321952</v>
      </c>
      <c r="M50" s="31">
        <f t="shared" si="1"/>
        <v>47137723</v>
      </c>
      <c r="N50" s="31">
        <f t="shared" si="1"/>
        <v>158398241</v>
      </c>
      <c r="O50" s="31">
        <f t="shared" si="1"/>
        <v>52162725</v>
      </c>
      <c r="P50" s="31">
        <f t="shared" si="1"/>
        <v>35174606</v>
      </c>
      <c r="Q50" s="31">
        <f t="shared" si="1"/>
        <v>60168208</v>
      </c>
      <c r="R50" s="31">
        <f t="shared" si="1"/>
        <v>147505539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392688979</v>
      </c>
      <c r="X50" s="31">
        <f t="shared" si="1"/>
        <v>262339287</v>
      </c>
      <c r="Y50" s="31">
        <f t="shared" si="1"/>
        <v>130349692</v>
      </c>
      <c r="Z50" s="32">
        <f>+IF(X50&lt;&gt;0,+(Y50/X50)*100,0)</f>
        <v>49.687446165850105</v>
      </c>
      <c r="AA50" s="29">
        <f>SUM(AA37:AA49)</f>
        <v>332785253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-245186055</v>
      </c>
      <c r="D51" s="39">
        <f t="shared" si="2"/>
        <v>0</v>
      </c>
      <c r="E51" s="40">
        <f t="shared" si="2"/>
        <v>135294885</v>
      </c>
      <c r="F51" s="41">
        <f t="shared" si="2"/>
        <v>195013722</v>
      </c>
      <c r="G51" s="41">
        <f t="shared" si="2"/>
        <v>-7683919</v>
      </c>
      <c r="H51" s="41">
        <f t="shared" si="2"/>
        <v>-9049044</v>
      </c>
      <c r="I51" s="41">
        <f t="shared" si="2"/>
        <v>120261353</v>
      </c>
      <c r="J51" s="41">
        <f t="shared" si="2"/>
        <v>103528390</v>
      </c>
      <c r="K51" s="41">
        <f t="shared" si="2"/>
        <v>-47918462</v>
      </c>
      <c r="L51" s="41">
        <f t="shared" si="2"/>
        <v>-42246743</v>
      </c>
      <c r="M51" s="41">
        <f t="shared" si="2"/>
        <v>201235046</v>
      </c>
      <c r="N51" s="41">
        <f t="shared" si="2"/>
        <v>111069841</v>
      </c>
      <c r="O51" s="41">
        <f t="shared" si="2"/>
        <v>-41858338</v>
      </c>
      <c r="P51" s="41">
        <f t="shared" si="2"/>
        <v>-25133666</v>
      </c>
      <c r="Q51" s="41">
        <f t="shared" si="2"/>
        <v>-49519332</v>
      </c>
      <c r="R51" s="41">
        <f t="shared" si="2"/>
        <v>-116511336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98086895</v>
      </c>
      <c r="X51" s="41">
        <f t="shared" si="2"/>
        <v>133509873</v>
      </c>
      <c r="Y51" s="41">
        <f t="shared" si="2"/>
        <v>-35422978</v>
      </c>
      <c r="Z51" s="42">
        <f>+IF(X51&lt;&gt;0,+(Y51/X51)*100,0)</f>
        <v>-26.532103734380751</v>
      </c>
      <c r="AA51" s="39">
        <f>+AA35-AA50</f>
        <v>195013722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-245186055</v>
      </c>
      <c r="D54" s="48">
        <f t="shared" si="3"/>
        <v>0</v>
      </c>
      <c r="E54" s="49">
        <f t="shared" si="3"/>
        <v>135294885</v>
      </c>
      <c r="F54" s="50">
        <f t="shared" si="3"/>
        <v>195013722</v>
      </c>
      <c r="G54" s="50">
        <f t="shared" si="3"/>
        <v>-7683919</v>
      </c>
      <c r="H54" s="50">
        <f t="shared" si="3"/>
        <v>-9049044</v>
      </c>
      <c r="I54" s="50">
        <f t="shared" si="3"/>
        <v>120261353</v>
      </c>
      <c r="J54" s="50">
        <f t="shared" si="3"/>
        <v>103528390</v>
      </c>
      <c r="K54" s="50">
        <f t="shared" si="3"/>
        <v>-47918462</v>
      </c>
      <c r="L54" s="50">
        <f t="shared" si="3"/>
        <v>-42246743</v>
      </c>
      <c r="M54" s="50">
        <f t="shared" si="3"/>
        <v>201235046</v>
      </c>
      <c r="N54" s="50">
        <f t="shared" si="3"/>
        <v>111069841</v>
      </c>
      <c r="O54" s="50">
        <f t="shared" si="3"/>
        <v>-41858338</v>
      </c>
      <c r="P54" s="50">
        <f t="shared" si="3"/>
        <v>-25133666</v>
      </c>
      <c r="Q54" s="50">
        <f t="shared" si="3"/>
        <v>-49519332</v>
      </c>
      <c r="R54" s="50">
        <f t="shared" si="3"/>
        <v>-116511336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98086895</v>
      </c>
      <c r="X54" s="50">
        <f t="shared" si="3"/>
        <v>133509873</v>
      </c>
      <c r="Y54" s="50">
        <f t="shared" si="3"/>
        <v>-35422978</v>
      </c>
      <c r="Z54" s="51">
        <f>+IF(X54&lt;&gt;0,+(Y54/X54)*100,0)</f>
        <v>-26.532103734380751</v>
      </c>
      <c r="AA54" s="48">
        <f>SUM(AA51:AA53)</f>
        <v>195013722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-245186055</v>
      </c>
      <c r="D56" s="54">
        <f>+D54-D55</f>
        <v>0</v>
      </c>
      <c r="E56" s="55">
        <f t="shared" si="4"/>
        <v>135294885</v>
      </c>
      <c r="F56" s="56">
        <f t="shared" si="4"/>
        <v>195013722</v>
      </c>
      <c r="G56" s="56">
        <f t="shared" si="4"/>
        <v>-7683919</v>
      </c>
      <c r="H56" s="56">
        <f t="shared" si="4"/>
        <v>-9049044</v>
      </c>
      <c r="I56" s="56">
        <f t="shared" si="4"/>
        <v>120261353</v>
      </c>
      <c r="J56" s="56">
        <f t="shared" si="4"/>
        <v>103528390</v>
      </c>
      <c r="K56" s="56">
        <f t="shared" si="4"/>
        <v>-47918462</v>
      </c>
      <c r="L56" s="56">
        <f t="shared" si="4"/>
        <v>-42246743</v>
      </c>
      <c r="M56" s="56">
        <f t="shared" si="4"/>
        <v>201235046</v>
      </c>
      <c r="N56" s="56">
        <f t="shared" si="4"/>
        <v>111069841</v>
      </c>
      <c r="O56" s="56">
        <f t="shared" si="4"/>
        <v>-41858338</v>
      </c>
      <c r="P56" s="56">
        <f t="shared" si="4"/>
        <v>-25133666</v>
      </c>
      <c r="Q56" s="56">
        <f t="shared" si="4"/>
        <v>-49519332</v>
      </c>
      <c r="R56" s="56">
        <f t="shared" si="4"/>
        <v>-116511336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98086895</v>
      </c>
      <c r="X56" s="56">
        <f t="shared" si="4"/>
        <v>133509873</v>
      </c>
      <c r="Y56" s="56">
        <f t="shared" si="4"/>
        <v>-35422978</v>
      </c>
      <c r="Z56" s="57">
        <f>+IF(X56&lt;&gt;0,+(Y56/X56)*100,0)</f>
        <v>-26.532103734380751</v>
      </c>
      <c r="AA56" s="54">
        <f>+AA54-AA55</f>
        <v>195013722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-245186055</v>
      </c>
      <c r="D59" s="48">
        <f>SUM(D56:D58)</f>
        <v>0</v>
      </c>
      <c r="E59" s="49">
        <f t="shared" si="5"/>
        <v>135294885</v>
      </c>
      <c r="F59" s="50">
        <f t="shared" si="5"/>
        <v>195013722</v>
      </c>
      <c r="G59" s="50">
        <f t="shared" si="5"/>
        <v>-7683919</v>
      </c>
      <c r="H59" s="50">
        <f t="shared" si="5"/>
        <v>-9049044</v>
      </c>
      <c r="I59" s="50">
        <f t="shared" si="5"/>
        <v>120261353</v>
      </c>
      <c r="J59" s="50">
        <f t="shared" si="5"/>
        <v>103528390</v>
      </c>
      <c r="K59" s="50">
        <f t="shared" si="5"/>
        <v>-47918462</v>
      </c>
      <c r="L59" s="50">
        <f t="shared" si="5"/>
        <v>-42246743</v>
      </c>
      <c r="M59" s="50">
        <f t="shared" si="5"/>
        <v>201235046</v>
      </c>
      <c r="N59" s="50">
        <f t="shared" si="5"/>
        <v>111069841</v>
      </c>
      <c r="O59" s="50">
        <f t="shared" si="5"/>
        <v>-41858338</v>
      </c>
      <c r="P59" s="50">
        <f t="shared" si="5"/>
        <v>-25133666</v>
      </c>
      <c r="Q59" s="50">
        <f t="shared" si="5"/>
        <v>-49519332</v>
      </c>
      <c r="R59" s="50">
        <f t="shared" si="5"/>
        <v>-116511336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98086895</v>
      </c>
      <c r="X59" s="50">
        <f t="shared" si="5"/>
        <v>133509873</v>
      </c>
      <c r="Y59" s="50">
        <f t="shared" si="5"/>
        <v>-35422978</v>
      </c>
      <c r="Z59" s="51">
        <f>+IF(X59&lt;&gt;0,+(Y59/X59)*100,0)</f>
        <v>-26.532103734380751</v>
      </c>
      <c r="AA59" s="48">
        <f>SUM(AA56:AA58)</f>
        <v>195013722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-245186055</v>
      </c>
      <c r="D62" s="65">
        <f>SUM(D59:D61)</f>
        <v>0</v>
      </c>
      <c r="E62" s="66">
        <f t="shared" si="6"/>
        <v>135294885</v>
      </c>
      <c r="F62" s="67">
        <f t="shared" si="6"/>
        <v>195013722</v>
      </c>
      <c r="G62" s="67">
        <f t="shared" si="6"/>
        <v>-7683919</v>
      </c>
      <c r="H62" s="67">
        <f t="shared" si="6"/>
        <v>-9049044</v>
      </c>
      <c r="I62" s="67">
        <f t="shared" si="6"/>
        <v>120261353</v>
      </c>
      <c r="J62" s="67">
        <f t="shared" si="6"/>
        <v>103528390</v>
      </c>
      <c r="K62" s="67">
        <f t="shared" si="6"/>
        <v>-47918462</v>
      </c>
      <c r="L62" s="67">
        <f t="shared" si="6"/>
        <v>-42246743</v>
      </c>
      <c r="M62" s="67">
        <f t="shared" si="6"/>
        <v>201235046</v>
      </c>
      <c r="N62" s="67">
        <f t="shared" si="6"/>
        <v>111069841</v>
      </c>
      <c r="O62" s="67">
        <f t="shared" si="6"/>
        <v>-41858338</v>
      </c>
      <c r="P62" s="67">
        <f t="shared" si="6"/>
        <v>-25133666</v>
      </c>
      <c r="Q62" s="67">
        <f t="shared" si="6"/>
        <v>-49519332</v>
      </c>
      <c r="R62" s="67">
        <f t="shared" si="6"/>
        <v>-116511336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98086895</v>
      </c>
      <c r="X62" s="67">
        <f t="shared" si="6"/>
        <v>133509873</v>
      </c>
      <c r="Y62" s="67">
        <f t="shared" si="6"/>
        <v>-35422978</v>
      </c>
      <c r="Z62" s="68">
        <f>+IF(X62&lt;&gt;0,+(Y62/X62)*100,0)</f>
        <v>-26.532103734380751</v>
      </c>
      <c r="AA62" s="65">
        <f>SUM(AA59:AA61)</f>
        <v>195013722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2632226</v>
      </c>
      <c r="D37" s="20">
        <v>0</v>
      </c>
      <c r="E37" s="21">
        <v>5931406</v>
      </c>
      <c r="F37" s="22">
        <v>5258906</v>
      </c>
      <c r="G37" s="22">
        <v>221610</v>
      </c>
      <c r="H37" s="22">
        <v>221610</v>
      </c>
      <c r="I37" s="22">
        <v>274296</v>
      </c>
      <c r="J37" s="22">
        <v>717516</v>
      </c>
      <c r="K37" s="22">
        <v>221610</v>
      </c>
      <c r="L37" s="22">
        <v>221610</v>
      </c>
      <c r="M37" s="22">
        <v>221610</v>
      </c>
      <c r="N37" s="22">
        <v>664830</v>
      </c>
      <c r="O37" s="22">
        <v>300019</v>
      </c>
      <c r="P37" s="22">
        <v>221934</v>
      </c>
      <c r="Q37" s="22">
        <v>221934</v>
      </c>
      <c r="R37" s="22">
        <v>743887</v>
      </c>
      <c r="S37" s="22">
        <v>0</v>
      </c>
      <c r="T37" s="22">
        <v>0</v>
      </c>
      <c r="U37" s="22">
        <v>0</v>
      </c>
      <c r="V37" s="22">
        <v>0</v>
      </c>
      <c r="W37" s="22">
        <v>2126233</v>
      </c>
      <c r="X37" s="22">
        <v>3944205</v>
      </c>
      <c r="Y37" s="22">
        <v>-1817972</v>
      </c>
      <c r="Z37" s="23">
        <v>-46.092228978970411</v>
      </c>
      <c r="AA37" s="20">
        <v>5258906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177</v>
      </c>
      <c r="Q42" s="22">
        <v>59</v>
      </c>
      <c r="R42" s="22">
        <v>236</v>
      </c>
      <c r="S42" s="22">
        <v>0</v>
      </c>
      <c r="T42" s="22">
        <v>0</v>
      </c>
      <c r="U42" s="22">
        <v>0</v>
      </c>
      <c r="V42" s="22">
        <v>0</v>
      </c>
      <c r="W42" s="22">
        <v>236</v>
      </c>
      <c r="X42" s="22">
        <v>0</v>
      </c>
      <c r="Y42" s="22">
        <v>236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83222</v>
      </c>
      <c r="D44" s="20">
        <v>0</v>
      </c>
      <c r="E44" s="21">
        <v>87066</v>
      </c>
      <c r="F44" s="22">
        <v>47066</v>
      </c>
      <c r="G44" s="22">
        <v>0</v>
      </c>
      <c r="H44" s="22">
        <v>545</v>
      </c>
      <c r="I44" s="22">
        <v>3783</v>
      </c>
      <c r="J44" s="22">
        <v>4328</v>
      </c>
      <c r="K44" s="22">
        <v>3383</v>
      </c>
      <c r="L44" s="22">
        <v>5474</v>
      </c>
      <c r="M44" s="22">
        <v>2859</v>
      </c>
      <c r="N44" s="22">
        <v>11716</v>
      </c>
      <c r="O44" s="22">
        <v>0</v>
      </c>
      <c r="P44" s="22">
        <v>0</v>
      </c>
      <c r="Q44" s="22">
        <v>8546</v>
      </c>
      <c r="R44" s="22">
        <v>8546</v>
      </c>
      <c r="S44" s="22">
        <v>0</v>
      </c>
      <c r="T44" s="22">
        <v>0</v>
      </c>
      <c r="U44" s="22">
        <v>0</v>
      </c>
      <c r="V44" s="22">
        <v>0</v>
      </c>
      <c r="W44" s="22">
        <v>24590</v>
      </c>
      <c r="X44" s="22">
        <v>49304</v>
      </c>
      <c r="Y44" s="22">
        <v>-24714</v>
      </c>
      <c r="Z44" s="23">
        <v>-50.125750446211256</v>
      </c>
      <c r="AA44" s="20">
        <v>47066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69854</v>
      </c>
      <c r="D47" s="20">
        <v>0</v>
      </c>
      <c r="E47" s="21">
        <v>109771</v>
      </c>
      <c r="F47" s="22">
        <v>89771</v>
      </c>
      <c r="G47" s="22">
        <v>8470</v>
      </c>
      <c r="H47" s="22">
        <v>6180</v>
      </c>
      <c r="I47" s="22">
        <v>6346</v>
      </c>
      <c r="J47" s="22">
        <v>20996</v>
      </c>
      <c r="K47" s="22">
        <v>5571</v>
      </c>
      <c r="L47" s="22">
        <v>5562</v>
      </c>
      <c r="M47" s="22">
        <v>5565</v>
      </c>
      <c r="N47" s="22">
        <v>16698</v>
      </c>
      <c r="O47" s="22">
        <v>6346</v>
      </c>
      <c r="P47" s="22">
        <v>5578</v>
      </c>
      <c r="Q47" s="22">
        <v>5599</v>
      </c>
      <c r="R47" s="22">
        <v>17523</v>
      </c>
      <c r="S47" s="22">
        <v>0</v>
      </c>
      <c r="T47" s="22">
        <v>0</v>
      </c>
      <c r="U47" s="22">
        <v>0</v>
      </c>
      <c r="V47" s="22">
        <v>0</v>
      </c>
      <c r="W47" s="22">
        <v>55217</v>
      </c>
      <c r="X47" s="22">
        <v>74332</v>
      </c>
      <c r="Y47" s="22">
        <v>-19115</v>
      </c>
      <c r="Z47" s="23">
        <v>-25.715707905074531</v>
      </c>
      <c r="AA47" s="20">
        <v>89771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2785302</v>
      </c>
      <c r="D50" s="29">
        <f t="shared" ref="D50:Y50" si="1">SUM(D37:D49)</f>
        <v>0</v>
      </c>
      <c r="E50" s="30">
        <f t="shared" si="1"/>
        <v>6128243</v>
      </c>
      <c r="F50" s="31">
        <f t="shared" si="1"/>
        <v>5395743</v>
      </c>
      <c r="G50" s="31">
        <f t="shared" si="1"/>
        <v>230080</v>
      </c>
      <c r="H50" s="31">
        <f t="shared" si="1"/>
        <v>228335</v>
      </c>
      <c r="I50" s="31">
        <f t="shared" si="1"/>
        <v>284425</v>
      </c>
      <c r="J50" s="31">
        <f t="shared" si="1"/>
        <v>742840</v>
      </c>
      <c r="K50" s="31">
        <f t="shared" si="1"/>
        <v>230564</v>
      </c>
      <c r="L50" s="31">
        <f t="shared" si="1"/>
        <v>232646</v>
      </c>
      <c r="M50" s="31">
        <f t="shared" si="1"/>
        <v>230034</v>
      </c>
      <c r="N50" s="31">
        <f t="shared" si="1"/>
        <v>693244</v>
      </c>
      <c r="O50" s="31">
        <f t="shared" si="1"/>
        <v>306365</v>
      </c>
      <c r="P50" s="31">
        <f t="shared" si="1"/>
        <v>227689</v>
      </c>
      <c r="Q50" s="31">
        <f t="shared" si="1"/>
        <v>236138</v>
      </c>
      <c r="R50" s="31">
        <f t="shared" si="1"/>
        <v>770192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2206276</v>
      </c>
      <c r="X50" s="31">
        <f t="shared" si="1"/>
        <v>4067841</v>
      </c>
      <c r="Y50" s="31">
        <f t="shared" si="1"/>
        <v>-1861565</v>
      </c>
      <c r="Z50" s="32">
        <f>+IF(X50&lt;&gt;0,+(Y50/X50)*100,0)</f>
        <v>-45.762973528218041</v>
      </c>
      <c r="AA50" s="29">
        <f>SUM(AA37:AA49)</f>
        <v>5395743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-2785302</v>
      </c>
      <c r="D51" s="39">
        <f t="shared" si="2"/>
        <v>0</v>
      </c>
      <c r="E51" s="40">
        <f t="shared" si="2"/>
        <v>-6128243</v>
      </c>
      <c r="F51" s="41">
        <f t="shared" si="2"/>
        <v>-5395743</v>
      </c>
      <c r="G51" s="41">
        <f t="shared" si="2"/>
        <v>-230080</v>
      </c>
      <c r="H51" s="41">
        <f t="shared" si="2"/>
        <v>-228335</v>
      </c>
      <c r="I51" s="41">
        <f t="shared" si="2"/>
        <v>-284425</v>
      </c>
      <c r="J51" s="41">
        <f t="shared" si="2"/>
        <v>-742840</v>
      </c>
      <c r="K51" s="41">
        <f t="shared" si="2"/>
        <v>-230564</v>
      </c>
      <c r="L51" s="41">
        <f t="shared" si="2"/>
        <v>-232646</v>
      </c>
      <c r="M51" s="41">
        <f t="shared" si="2"/>
        <v>-230034</v>
      </c>
      <c r="N51" s="41">
        <f t="shared" si="2"/>
        <v>-693244</v>
      </c>
      <c r="O51" s="41">
        <f t="shared" si="2"/>
        <v>-306365</v>
      </c>
      <c r="P51" s="41">
        <f t="shared" si="2"/>
        <v>-227689</v>
      </c>
      <c r="Q51" s="41">
        <f t="shared" si="2"/>
        <v>-236138</v>
      </c>
      <c r="R51" s="41">
        <f t="shared" si="2"/>
        <v>-770192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-2206276</v>
      </c>
      <c r="X51" s="41">
        <f t="shared" si="2"/>
        <v>-4067841</v>
      </c>
      <c r="Y51" s="41">
        <f t="shared" si="2"/>
        <v>1861565</v>
      </c>
      <c r="Z51" s="42">
        <f>+IF(X51&lt;&gt;0,+(Y51/X51)*100,0)</f>
        <v>-45.762973528218041</v>
      </c>
      <c r="AA51" s="39">
        <f>+AA35-AA50</f>
        <v>-5395743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-2785302</v>
      </c>
      <c r="D54" s="48">
        <f t="shared" si="3"/>
        <v>0</v>
      </c>
      <c r="E54" s="49">
        <f t="shared" si="3"/>
        <v>-6128243</v>
      </c>
      <c r="F54" s="50">
        <f t="shared" si="3"/>
        <v>-5395743</v>
      </c>
      <c r="G54" s="50">
        <f t="shared" si="3"/>
        <v>-230080</v>
      </c>
      <c r="H54" s="50">
        <f t="shared" si="3"/>
        <v>-228335</v>
      </c>
      <c r="I54" s="50">
        <f t="shared" si="3"/>
        <v>-284425</v>
      </c>
      <c r="J54" s="50">
        <f t="shared" si="3"/>
        <v>-742840</v>
      </c>
      <c r="K54" s="50">
        <f t="shared" si="3"/>
        <v>-230564</v>
      </c>
      <c r="L54" s="50">
        <f t="shared" si="3"/>
        <v>-232646</v>
      </c>
      <c r="M54" s="50">
        <f t="shared" si="3"/>
        <v>-230034</v>
      </c>
      <c r="N54" s="50">
        <f t="shared" si="3"/>
        <v>-693244</v>
      </c>
      <c r="O54" s="50">
        <f t="shared" si="3"/>
        <v>-306365</v>
      </c>
      <c r="P54" s="50">
        <f t="shared" si="3"/>
        <v>-227689</v>
      </c>
      <c r="Q54" s="50">
        <f t="shared" si="3"/>
        <v>-236138</v>
      </c>
      <c r="R54" s="50">
        <f t="shared" si="3"/>
        <v>-770192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-2206276</v>
      </c>
      <c r="X54" s="50">
        <f t="shared" si="3"/>
        <v>-4067841</v>
      </c>
      <c r="Y54" s="50">
        <f t="shared" si="3"/>
        <v>1861565</v>
      </c>
      <c r="Z54" s="51">
        <f>+IF(X54&lt;&gt;0,+(Y54/X54)*100,0)</f>
        <v>-45.762973528218041</v>
      </c>
      <c r="AA54" s="48">
        <f>SUM(AA51:AA53)</f>
        <v>-5395743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-2785302</v>
      </c>
      <c r="D56" s="54">
        <f>+D54-D55</f>
        <v>0</v>
      </c>
      <c r="E56" s="55">
        <f t="shared" si="4"/>
        <v>-6128243</v>
      </c>
      <c r="F56" s="56">
        <f t="shared" si="4"/>
        <v>-5395743</v>
      </c>
      <c r="G56" s="56">
        <f t="shared" si="4"/>
        <v>-230080</v>
      </c>
      <c r="H56" s="56">
        <f t="shared" si="4"/>
        <v>-228335</v>
      </c>
      <c r="I56" s="56">
        <f t="shared" si="4"/>
        <v>-284425</v>
      </c>
      <c r="J56" s="56">
        <f t="shared" si="4"/>
        <v>-742840</v>
      </c>
      <c r="K56" s="56">
        <f t="shared" si="4"/>
        <v>-230564</v>
      </c>
      <c r="L56" s="56">
        <f t="shared" si="4"/>
        <v>-232646</v>
      </c>
      <c r="M56" s="56">
        <f t="shared" si="4"/>
        <v>-230034</v>
      </c>
      <c r="N56" s="56">
        <f t="shared" si="4"/>
        <v>-693244</v>
      </c>
      <c r="O56" s="56">
        <f t="shared" si="4"/>
        <v>-306365</v>
      </c>
      <c r="P56" s="56">
        <f t="shared" si="4"/>
        <v>-227689</v>
      </c>
      <c r="Q56" s="56">
        <f t="shared" si="4"/>
        <v>-236138</v>
      </c>
      <c r="R56" s="56">
        <f t="shared" si="4"/>
        <v>-770192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-2206276</v>
      </c>
      <c r="X56" s="56">
        <f t="shared" si="4"/>
        <v>-4067841</v>
      </c>
      <c r="Y56" s="56">
        <f t="shared" si="4"/>
        <v>1861565</v>
      </c>
      <c r="Z56" s="57">
        <f>+IF(X56&lt;&gt;0,+(Y56/X56)*100,0)</f>
        <v>-45.762973528218041</v>
      </c>
      <c r="AA56" s="54">
        <f>+AA54-AA55</f>
        <v>-5395743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-2785302</v>
      </c>
      <c r="D59" s="48">
        <f>SUM(D56:D58)</f>
        <v>0</v>
      </c>
      <c r="E59" s="49">
        <f t="shared" si="5"/>
        <v>-6128243</v>
      </c>
      <c r="F59" s="50">
        <f t="shared" si="5"/>
        <v>-5395743</v>
      </c>
      <c r="G59" s="50">
        <f t="shared" si="5"/>
        <v>-230080</v>
      </c>
      <c r="H59" s="50">
        <f t="shared" si="5"/>
        <v>-228335</v>
      </c>
      <c r="I59" s="50">
        <f t="shared" si="5"/>
        <v>-284425</v>
      </c>
      <c r="J59" s="50">
        <f t="shared" si="5"/>
        <v>-742840</v>
      </c>
      <c r="K59" s="50">
        <f t="shared" si="5"/>
        <v>-230564</v>
      </c>
      <c r="L59" s="50">
        <f t="shared" si="5"/>
        <v>-232646</v>
      </c>
      <c r="M59" s="50">
        <f t="shared" si="5"/>
        <v>-230034</v>
      </c>
      <c r="N59" s="50">
        <f t="shared" si="5"/>
        <v>-693244</v>
      </c>
      <c r="O59" s="50">
        <f t="shared" si="5"/>
        <v>-306365</v>
      </c>
      <c r="P59" s="50">
        <f t="shared" si="5"/>
        <v>-227689</v>
      </c>
      <c r="Q59" s="50">
        <f t="shared" si="5"/>
        <v>-236138</v>
      </c>
      <c r="R59" s="50">
        <f t="shared" si="5"/>
        <v>-770192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-2206276</v>
      </c>
      <c r="X59" s="50">
        <f t="shared" si="5"/>
        <v>-4067841</v>
      </c>
      <c r="Y59" s="50">
        <f t="shared" si="5"/>
        <v>1861565</v>
      </c>
      <c r="Z59" s="51">
        <f>+IF(X59&lt;&gt;0,+(Y59/X59)*100,0)</f>
        <v>-45.762973528218041</v>
      </c>
      <c r="AA59" s="48">
        <f>SUM(AA56:AA58)</f>
        <v>-5395743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-2785302</v>
      </c>
      <c r="D62" s="65">
        <f>SUM(D59:D61)</f>
        <v>0</v>
      </c>
      <c r="E62" s="66">
        <f t="shared" si="6"/>
        <v>-6128243</v>
      </c>
      <c r="F62" s="67">
        <f t="shared" si="6"/>
        <v>-5395743</v>
      </c>
      <c r="G62" s="67">
        <f t="shared" si="6"/>
        <v>-230080</v>
      </c>
      <c r="H62" s="67">
        <f t="shared" si="6"/>
        <v>-228335</v>
      </c>
      <c r="I62" s="67">
        <f t="shared" si="6"/>
        <v>-284425</v>
      </c>
      <c r="J62" s="67">
        <f t="shared" si="6"/>
        <v>-742840</v>
      </c>
      <c r="K62" s="67">
        <f t="shared" si="6"/>
        <v>-230564</v>
      </c>
      <c r="L62" s="67">
        <f t="shared" si="6"/>
        <v>-232646</v>
      </c>
      <c r="M62" s="67">
        <f t="shared" si="6"/>
        <v>-230034</v>
      </c>
      <c r="N62" s="67">
        <f t="shared" si="6"/>
        <v>-693244</v>
      </c>
      <c r="O62" s="67">
        <f t="shared" si="6"/>
        <v>-306365</v>
      </c>
      <c r="P62" s="67">
        <f t="shared" si="6"/>
        <v>-227689</v>
      </c>
      <c r="Q62" s="67">
        <f t="shared" si="6"/>
        <v>-236138</v>
      </c>
      <c r="R62" s="67">
        <f t="shared" si="6"/>
        <v>-770192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-2206276</v>
      </c>
      <c r="X62" s="67">
        <f t="shared" si="6"/>
        <v>-4067841</v>
      </c>
      <c r="Y62" s="67">
        <f t="shared" si="6"/>
        <v>1861565</v>
      </c>
      <c r="Z62" s="68">
        <f>+IF(X62&lt;&gt;0,+(Y62/X62)*100,0)</f>
        <v>-45.762973528218041</v>
      </c>
      <c r="AA62" s="65">
        <f>SUM(AA59:AA61)</f>
        <v>-5395743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414342</v>
      </c>
      <c r="D6" s="20">
        <v>0</v>
      </c>
      <c r="E6" s="21">
        <v>-4133841</v>
      </c>
      <c r="F6" s="22">
        <v>-3708561</v>
      </c>
      <c r="G6" s="22">
        <v>39856</v>
      </c>
      <c r="H6" s="22">
        <v>39690</v>
      </c>
      <c r="I6" s="22">
        <v>70970</v>
      </c>
      <c r="J6" s="22">
        <v>150516</v>
      </c>
      <c r="K6" s="22">
        <v>39992</v>
      </c>
      <c r="L6" s="22">
        <v>23471</v>
      </c>
      <c r="M6" s="22">
        <v>5559</v>
      </c>
      <c r="N6" s="22">
        <v>69022</v>
      </c>
      <c r="O6" s="22">
        <v>28541</v>
      </c>
      <c r="P6" s="22">
        <v>43375</v>
      </c>
      <c r="Q6" s="22">
        <v>32258</v>
      </c>
      <c r="R6" s="22">
        <v>104174</v>
      </c>
      <c r="S6" s="22">
        <v>0</v>
      </c>
      <c r="T6" s="22">
        <v>0</v>
      </c>
      <c r="U6" s="22">
        <v>0</v>
      </c>
      <c r="V6" s="22">
        <v>0</v>
      </c>
      <c r="W6" s="22">
        <v>323712</v>
      </c>
      <c r="X6" s="22">
        <v>-2781432</v>
      </c>
      <c r="Y6" s="22">
        <v>3105144</v>
      </c>
      <c r="Z6" s="23">
        <v>-111.63832155522766</v>
      </c>
      <c r="AA6" s="20">
        <v>-3708561</v>
      </c>
    </row>
    <row r="7" spans="1:27" x14ac:dyDescent="0.25">
      <c r="A7" s="19" t="s">
        <v>35</v>
      </c>
      <c r="B7" s="15" t="s">
        <v>32</v>
      </c>
      <c r="C7" s="20">
        <v>1961699658</v>
      </c>
      <c r="D7" s="20">
        <v>0</v>
      </c>
      <c r="E7" s="21">
        <v>2402515962</v>
      </c>
      <c r="F7" s="22">
        <v>2372016638</v>
      </c>
      <c r="G7" s="22">
        <v>160198174</v>
      </c>
      <c r="H7" s="22">
        <v>163770682</v>
      </c>
      <c r="I7" s="22">
        <v>191499883</v>
      </c>
      <c r="J7" s="22">
        <v>515468739</v>
      </c>
      <c r="K7" s="22">
        <v>189680784</v>
      </c>
      <c r="L7" s="22">
        <v>179188521</v>
      </c>
      <c r="M7" s="22">
        <v>180879065</v>
      </c>
      <c r="N7" s="22">
        <v>549748370</v>
      </c>
      <c r="O7" s="22">
        <v>127997310</v>
      </c>
      <c r="P7" s="22">
        <v>189139768</v>
      </c>
      <c r="Q7" s="22">
        <v>174748706</v>
      </c>
      <c r="R7" s="22">
        <v>491885784</v>
      </c>
      <c r="S7" s="22">
        <v>0</v>
      </c>
      <c r="T7" s="22">
        <v>0</v>
      </c>
      <c r="U7" s="22">
        <v>0</v>
      </c>
      <c r="V7" s="22">
        <v>0</v>
      </c>
      <c r="W7" s="22">
        <v>1557102893</v>
      </c>
      <c r="X7" s="22">
        <v>1798218870</v>
      </c>
      <c r="Y7" s="22">
        <v>-241115977</v>
      </c>
      <c r="Z7" s="23">
        <v>-13.40860008882011</v>
      </c>
      <c r="AA7" s="20">
        <v>2372016638</v>
      </c>
    </row>
    <row r="8" spans="1:27" x14ac:dyDescent="0.25">
      <c r="A8" s="19" t="s">
        <v>36</v>
      </c>
      <c r="B8" s="15" t="s">
        <v>32</v>
      </c>
      <c r="C8" s="20">
        <v>3321436</v>
      </c>
      <c r="D8" s="20">
        <v>0</v>
      </c>
      <c r="E8" s="21">
        <v>3339200</v>
      </c>
      <c r="F8" s="22">
        <v>3340300</v>
      </c>
      <c r="G8" s="22">
        <v>12827</v>
      </c>
      <c r="H8" s="22">
        <v>69086</v>
      </c>
      <c r="I8" s="22">
        <v>3502</v>
      </c>
      <c r="J8" s="22">
        <v>85415</v>
      </c>
      <c r="K8" s="22">
        <v>104943</v>
      </c>
      <c r="L8" s="22">
        <v>81972</v>
      </c>
      <c r="M8" s="22">
        <v>299397</v>
      </c>
      <c r="N8" s="22">
        <v>486312</v>
      </c>
      <c r="O8" s="22">
        <v>39703</v>
      </c>
      <c r="P8" s="22">
        <v>171050</v>
      </c>
      <c r="Q8" s="22">
        <v>216799</v>
      </c>
      <c r="R8" s="22">
        <v>427552</v>
      </c>
      <c r="S8" s="22">
        <v>0</v>
      </c>
      <c r="T8" s="22">
        <v>0</v>
      </c>
      <c r="U8" s="22">
        <v>0</v>
      </c>
      <c r="V8" s="22">
        <v>0</v>
      </c>
      <c r="W8" s="22">
        <v>999279</v>
      </c>
      <c r="X8" s="22">
        <v>2504576</v>
      </c>
      <c r="Y8" s="22">
        <v>-1505297</v>
      </c>
      <c r="Z8" s="23">
        <v>-60.101869537997658</v>
      </c>
      <c r="AA8" s="20">
        <v>3340300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168687912</v>
      </c>
      <c r="D13" s="20">
        <v>0</v>
      </c>
      <c r="E13" s="21">
        <v>358305975</v>
      </c>
      <c r="F13" s="22">
        <v>321024917</v>
      </c>
      <c r="G13" s="22">
        <v>11843317</v>
      </c>
      <c r="H13" s="22">
        <v>12510219</v>
      </c>
      <c r="I13" s="22">
        <v>17139035</v>
      </c>
      <c r="J13" s="22">
        <v>41492571</v>
      </c>
      <c r="K13" s="22">
        <v>17273893</v>
      </c>
      <c r="L13" s="22">
        <v>18698912</v>
      </c>
      <c r="M13" s="22">
        <v>18865369</v>
      </c>
      <c r="N13" s="22">
        <v>54838174</v>
      </c>
      <c r="O13" s="22">
        <v>19011264</v>
      </c>
      <c r="P13" s="22">
        <v>27125327</v>
      </c>
      <c r="Q13" s="22">
        <v>27309846</v>
      </c>
      <c r="R13" s="22">
        <v>73446437</v>
      </c>
      <c r="S13" s="22">
        <v>0</v>
      </c>
      <c r="T13" s="22">
        <v>0</v>
      </c>
      <c r="U13" s="22">
        <v>0</v>
      </c>
      <c r="V13" s="22">
        <v>0</v>
      </c>
      <c r="W13" s="22">
        <v>169777182</v>
      </c>
      <c r="X13" s="22">
        <v>263501871</v>
      </c>
      <c r="Y13" s="22">
        <v>-93724689</v>
      </c>
      <c r="Z13" s="23">
        <v>-35.568889376121355</v>
      </c>
      <c r="AA13" s="20">
        <v>321024917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3959</v>
      </c>
      <c r="R16" s="22">
        <v>3959</v>
      </c>
      <c r="S16" s="22">
        <v>0</v>
      </c>
      <c r="T16" s="22">
        <v>0</v>
      </c>
      <c r="U16" s="22">
        <v>0</v>
      </c>
      <c r="V16" s="22">
        <v>0</v>
      </c>
      <c r="W16" s="22">
        <v>3959</v>
      </c>
      <c r="X16" s="22">
        <v>0</v>
      </c>
      <c r="Y16" s="22">
        <v>3959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89141</v>
      </c>
      <c r="D17" s="20">
        <v>0</v>
      </c>
      <c r="E17" s="21">
        <v>33483</v>
      </c>
      <c r="F17" s="22">
        <v>126783</v>
      </c>
      <c r="G17" s="22">
        <v>6607</v>
      </c>
      <c r="H17" s="22">
        <v>24749</v>
      </c>
      <c r="I17" s="22">
        <v>2510</v>
      </c>
      <c r="J17" s="22">
        <v>33866</v>
      </c>
      <c r="K17" s="22">
        <v>25635</v>
      </c>
      <c r="L17" s="22">
        <v>314</v>
      </c>
      <c r="M17" s="22">
        <v>3563</v>
      </c>
      <c r="N17" s="22">
        <v>29512</v>
      </c>
      <c r="O17" s="22">
        <v>2515</v>
      </c>
      <c r="P17" s="22">
        <v>943</v>
      </c>
      <c r="Q17" s="22">
        <v>15197</v>
      </c>
      <c r="R17" s="22">
        <v>18655</v>
      </c>
      <c r="S17" s="22">
        <v>0</v>
      </c>
      <c r="T17" s="22">
        <v>0</v>
      </c>
      <c r="U17" s="22">
        <v>0</v>
      </c>
      <c r="V17" s="22">
        <v>0</v>
      </c>
      <c r="W17" s="22">
        <v>82033</v>
      </c>
      <c r="X17" s="22">
        <v>61332</v>
      </c>
      <c r="Y17" s="22">
        <v>20701</v>
      </c>
      <c r="Z17" s="23">
        <v>33.752364181830039</v>
      </c>
      <c r="AA17" s="20">
        <v>126783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522702</v>
      </c>
      <c r="D21" s="20">
        <v>0</v>
      </c>
      <c r="E21" s="21">
        <v>1989003</v>
      </c>
      <c r="F21" s="22">
        <v>181997</v>
      </c>
      <c r="G21" s="22">
        <v>62629</v>
      </c>
      <c r="H21" s="22">
        <v>956</v>
      </c>
      <c r="I21" s="22">
        <v>-4550</v>
      </c>
      <c r="J21" s="22">
        <v>59035</v>
      </c>
      <c r="K21" s="22">
        <v>94259</v>
      </c>
      <c r="L21" s="22">
        <v>-3424994</v>
      </c>
      <c r="M21" s="22">
        <v>4477</v>
      </c>
      <c r="N21" s="22">
        <v>-3326258</v>
      </c>
      <c r="O21" s="22">
        <v>57644</v>
      </c>
      <c r="P21" s="22">
        <v>9587</v>
      </c>
      <c r="Q21" s="22">
        <v>457</v>
      </c>
      <c r="R21" s="22">
        <v>67688</v>
      </c>
      <c r="S21" s="22">
        <v>0</v>
      </c>
      <c r="T21" s="22">
        <v>0</v>
      </c>
      <c r="U21" s="22">
        <v>0</v>
      </c>
      <c r="V21" s="22">
        <v>0</v>
      </c>
      <c r="W21" s="22">
        <v>-3199535</v>
      </c>
      <c r="X21" s="22">
        <v>136494</v>
      </c>
      <c r="Y21" s="22">
        <v>-3336029</v>
      </c>
      <c r="Z21" s="23">
        <v>-2444.0847216727475</v>
      </c>
      <c r="AA21" s="20">
        <v>181997</v>
      </c>
    </row>
    <row r="22" spans="1:27" x14ac:dyDescent="0.25">
      <c r="A22" s="19" t="s">
        <v>50</v>
      </c>
      <c r="B22" s="15" t="s">
        <v>32</v>
      </c>
      <c r="C22" s="20">
        <v>4558152</v>
      </c>
      <c r="D22" s="20">
        <v>0</v>
      </c>
      <c r="E22" s="21">
        <v>12829690</v>
      </c>
      <c r="F22" s="22">
        <v>4088748</v>
      </c>
      <c r="G22" s="22">
        <v>335131</v>
      </c>
      <c r="H22" s="22">
        <v>378099</v>
      </c>
      <c r="I22" s="22">
        <v>356176</v>
      </c>
      <c r="J22" s="22">
        <v>1069406</v>
      </c>
      <c r="K22" s="22">
        <v>302268</v>
      </c>
      <c r="L22" s="22">
        <v>311483</v>
      </c>
      <c r="M22" s="22">
        <v>307620</v>
      </c>
      <c r="N22" s="22">
        <v>921371</v>
      </c>
      <c r="O22" s="22">
        <v>333842</v>
      </c>
      <c r="P22" s="22">
        <v>375167</v>
      </c>
      <c r="Q22" s="22">
        <v>429994</v>
      </c>
      <c r="R22" s="22">
        <v>1139003</v>
      </c>
      <c r="S22" s="22">
        <v>0</v>
      </c>
      <c r="T22" s="22">
        <v>0</v>
      </c>
      <c r="U22" s="22">
        <v>0</v>
      </c>
      <c r="V22" s="22">
        <v>0</v>
      </c>
      <c r="W22" s="22">
        <v>3129780</v>
      </c>
      <c r="X22" s="22">
        <v>3066552</v>
      </c>
      <c r="Y22" s="22">
        <v>63228</v>
      </c>
      <c r="Z22" s="18">
        <v>2.0618597043193789</v>
      </c>
      <c r="AA22" s="20">
        <v>4088748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240563</v>
      </c>
      <c r="D26" s="20">
        <v>0</v>
      </c>
      <c r="E26" s="21">
        <v>2751840</v>
      </c>
      <c r="F26" s="22">
        <v>2751840</v>
      </c>
      <c r="G26" s="22">
        <v>0</v>
      </c>
      <c r="H26" s="22">
        <v>0</v>
      </c>
      <c r="I26" s="22">
        <v>2000</v>
      </c>
      <c r="J26" s="22">
        <v>2000</v>
      </c>
      <c r="K26" s="22">
        <v>24997</v>
      </c>
      <c r="L26" s="22">
        <v>2000</v>
      </c>
      <c r="M26" s="22">
        <v>0</v>
      </c>
      <c r="N26" s="22">
        <v>26997</v>
      </c>
      <c r="O26" s="22">
        <v>-12000</v>
      </c>
      <c r="P26" s="22">
        <v>0</v>
      </c>
      <c r="Q26" s="22">
        <v>0</v>
      </c>
      <c r="R26" s="22">
        <v>-12000</v>
      </c>
      <c r="S26" s="22">
        <v>0</v>
      </c>
      <c r="T26" s="22">
        <v>0</v>
      </c>
      <c r="U26" s="22">
        <v>0</v>
      </c>
      <c r="V26" s="22">
        <v>0</v>
      </c>
      <c r="W26" s="22">
        <v>16997</v>
      </c>
      <c r="X26" s="22">
        <v>2063880</v>
      </c>
      <c r="Y26" s="22">
        <v>-2046883</v>
      </c>
      <c r="Z26" s="23">
        <v>-99.176454057406431</v>
      </c>
      <c r="AA26" s="20">
        <v>2751840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605054506</v>
      </c>
      <c r="D28" s="20">
        <v>0</v>
      </c>
      <c r="E28" s="21">
        <v>794820502</v>
      </c>
      <c r="F28" s="22">
        <v>795489651</v>
      </c>
      <c r="G28" s="22">
        <v>109764596</v>
      </c>
      <c r="H28" s="22">
        <v>0</v>
      </c>
      <c r="I28" s="22">
        <v>158274303</v>
      </c>
      <c r="J28" s="22">
        <v>268038899</v>
      </c>
      <c r="K28" s="22">
        <v>782604</v>
      </c>
      <c r="L28" s="22">
        <v>0</v>
      </c>
      <c r="M28" s="22">
        <v>324868565</v>
      </c>
      <c r="N28" s="22">
        <v>325651169</v>
      </c>
      <c r="O28" s="22">
        <v>0</v>
      </c>
      <c r="P28" s="22">
        <v>4337</v>
      </c>
      <c r="Q28" s="22">
        <v>53673379</v>
      </c>
      <c r="R28" s="22">
        <v>53677716</v>
      </c>
      <c r="S28" s="22">
        <v>0</v>
      </c>
      <c r="T28" s="22">
        <v>0</v>
      </c>
      <c r="U28" s="22">
        <v>0</v>
      </c>
      <c r="V28" s="22">
        <v>0</v>
      </c>
      <c r="W28" s="22">
        <v>647367784</v>
      </c>
      <c r="X28" s="22">
        <v>664363968</v>
      </c>
      <c r="Y28" s="22">
        <v>-16996184</v>
      </c>
      <c r="Z28" s="23">
        <v>-2.5582639665370897</v>
      </c>
      <c r="AA28" s="20">
        <v>795489651</v>
      </c>
    </row>
    <row r="29" spans="1:27" x14ac:dyDescent="0.25">
      <c r="A29" s="19" t="s">
        <v>56</v>
      </c>
      <c r="B29" s="15" t="s">
        <v>32</v>
      </c>
      <c r="C29" s="20">
        <v>184396</v>
      </c>
      <c r="D29" s="20">
        <v>0</v>
      </c>
      <c r="E29" s="21">
        <v>0</v>
      </c>
      <c r="F29" s="22">
        <v>170360</v>
      </c>
      <c r="G29" s="22">
        <v>14596</v>
      </c>
      <c r="H29" s="22">
        <v>14199</v>
      </c>
      <c r="I29" s="22">
        <v>14441</v>
      </c>
      <c r="J29" s="22">
        <v>43236</v>
      </c>
      <c r="K29" s="22">
        <v>14352</v>
      </c>
      <c r="L29" s="22">
        <v>14284</v>
      </c>
      <c r="M29" s="22">
        <v>13864</v>
      </c>
      <c r="N29" s="22">
        <v>42500</v>
      </c>
      <c r="O29" s="22">
        <v>13836</v>
      </c>
      <c r="P29" s="22">
        <v>14067</v>
      </c>
      <c r="Q29" s="22">
        <v>14132</v>
      </c>
      <c r="R29" s="22">
        <v>42035</v>
      </c>
      <c r="S29" s="22">
        <v>0</v>
      </c>
      <c r="T29" s="22">
        <v>0</v>
      </c>
      <c r="U29" s="22">
        <v>0</v>
      </c>
      <c r="V29" s="22">
        <v>0</v>
      </c>
      <c r="W29" s="22">
        <v>127771</v>
      </c>
      <c r="X29" s="22">
        <v>68144</v>
      </c>
      <c r="Y29" s="22">
        <v>59627</v>
      </c>
      <c r="Z29" s="23">
        <v>87.501467480629259</v>
      </c>
      <c r="AA29" s="20">
        <v>170360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19555965</v>
      </c>
      <c r="D31" s="20">
        <v>0</v>
      </c>
      <c r="E31" s="21">
        <v>3472032</v>
      </c>
      <c r="F31" s="22">
        <v>4173622</v>
      </c>
      <c r="G31" s="22">
        <v>784905</v>
      </c>
      <c r="H31" s="22">
        <v>782913</v>
      </c>
      <c r="I31" s="22">
        <v>791711</v>
      </c>
      <c r="J31" s="22">
        <v>2359529</v>
      </c>
      <c r="K31" s="22">
        <v>776790</v>
      </c>
      <c r="L31" s="22">
        <v>784562</v>
      </c>
      <c r="M31" s="22">
        <v>787362</v>
      </c>
      <c r="N31" s="22">
        <v>2348714</v>
      </c>
      <c r="O31" s="22">
        <v>785304</v>
      </c>
      <c r="P31" s="22">
        <v>783039</v>
      </c>
      <c r="Q31" s="22">
        <v>788443</v>
      </c>
      <c r="R31" s="22">
        <v>2356786</v>
      </c>
      <c r="S31" s="22">
        <v>0</v>
      </c>
      <c r="T31" s="22">
        <v>0</v>
      </c>
      <c r="U31" s="22">
        <v>0</v>
      </c>
      <c r="V31" s="22">
        <v>0</v>
      </c>
      <c r="W31" s="22">
        <v>7065029</v>
      </c>
      <c r="X31" s="22">
        <v>2867968</v>
      </c>
      <c r="Y31" s="22">
        <v>4197061</v>
      </c>
      <c r="Z31" s="23">
        <v>146.34267188476301</v>
      </c>
      <c r="AA31" s="20">
        <v>4173622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1000000</v>
      </c>
      <c r="F32" s="22">
        <v>1000000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749997</v>
      </c>
      <c r="Y32" s="22">
        <v>-749997</v>
      </c>
      <c r="Z32" s="23">
        <v>-100</v>
      </c>
      <c r="AA32" s="20">
        <v>1000000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7830000</v>
      </c>
      <c r="F33" s="22">
        <v>7830000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7830000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2764328773</v>
      </c>
      <c r="D35" s="29">
        <f t="shared" ref="D35:Y35" si="0">SUM(D6:D34)</f>
        <v>0</v>
      </c>
      <c r="E35" s="30">
        <f t="shared" si="0"/>
        <v>3584753846</v>
      </c>
      <c r="F35" s="31">
        <f t="shared" si="0"/>
        <v>3508486295</v>
      </c>
      <c r="G35" s="31">
        <f t="shared" si="0"/>
        <v>283062638</v>
      </c>
      <c r="H35" s="31">
        <f t="shared" si="0"/>
        <v>177590593</v>
      </c>
      <c r="I35" s="31">
        <f t="shared" si="0"/>
        <v>368149981</v>
      </c>
      <c r="J35" s="31">
        <f t="shared" si="0"/>
        <v>828803212</v>
      </c>
      <c r="K35" s="31">
        <f t="shared" si="0"/>
        <v>209120517</v>
      </c>
      <c r="L35" s="31">
        <f t="shared" si="0"/>
        <v>195680525</v>
      </c>
      <c r="M35" s="31">
        <f t="shared" si="0"/>
        <v>526034841</v>
      </c>
      <c r="N35" s="31">
        <f t="shared" si="0"/>
        <v>930835883</v>
      </c>
      <c r="O35" s="31">
        <f t="shared" si="0"/>
        <v>148257959</v>
      </c>
      <c r="P35" s="31">
        <f t="shared" si="0"/>
        <v>217666660</v>
      </c>
      <c r="Q35" s="31">
        <f t="shared" si="0"/>
        <v>257233170</v>
      </c>
      <c r="R35" s="31">
        <f t="shared" si="0"/>
        <v>623157789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2382796884</v>
      </c>
      <c r="X35" s="31">
        <f t="shared" si="0"/>
        <v>2734822220</v>
      </c>
      <c r="Y35" s="31">
        <f t="shared" si="0"/>
        <v>-352025336</v>
      </c>
      <c r="Z35" s="32">
        <f>+IF(X35&lt;&gt;0,+(Y35/X35)*100,0)</f>
        <v>-12.871964160068877</v>
      </c>
      <c r="AA35" s="29">
        <f>SUM(AA6:AA34)</f>
        <v>3508486295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982110529</v>
      </c>
      <c r="D37" s="20">
        <v>0</v>
      </c>
      <c r="E37" s="21">
        <v>1015487861</v>
      </c>
      <c r="F37" s="22">
        <v>954497979</v>
      </c>
      <c r="G37" s="22">
        <v>75776943</v>
      </c>
      <c r="H37" s="22">
        <v>86021399</v>
      </c>
      <c r="I37" s="22">
        <v>74018839</v>
      </c>
      <c r="J37" s="22">
        <v>235817181</v>
      </c>
      <c r="K37" s="22">
        <v>71274005</v>
      </c>
      <c r="L37" s="22">
        <v>88730429</v>
      </c>
      <c r="M37" s="22">
        <v>106880249</v>
      </c>
      <c r="N37" s="22">
        <v>266884683</v>
      </c>
      <c r="O37" s="22">
        <v>101407086</v>
      </c>
      <c r="P37" s="22">
        <v>91559022</v>
      </c>
      <c r="Q37" s="22">
        <v>87687607</v>
      </c>
      <c r="R37" s="22">
        <v>280653715</v>
      </c>
      <c r="S37" s="22">
        <v>0</v>
      </c>
      <c r="T37" s="22">
        <v>0</v>
      </c>
      <c r="U37" s="22">
        <v>0</v>
      </c>
      <c r="V37" s="22">
        <v>0</v>
      </c>
      <c r="W37" s="22">
        <v>783355579</v>
      </c>
      <c r="X37" s="22">
        <v>714617957</v>
      </c>
      <c r="Y37" s="22">
        <v>68737622</v>
      </c>
      <c r="Z37" s="23">
        <v>9.6187929965493435</v>
      </c>
      <c r="AA37" s="20">
        <v>954497979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1202795844</v>
      </c>
      <c r="D40" s="20">
        <v>0</v>
      </c>
      <c r="E40" s="21">
        <v>1236754417</v>
      </c>
      <c r="F40" s="22">
        <v>1268154229</v>
      </c>
      <c r="G40" s="22">
        <v>67268253</v>
      </c>
      <c r="H40" s="22">
        <v>96159822</v>
      </c>
      <c r="I40" s="22">
        <v>79872551</v>
      </c>
      <c r="J40" s="22">
        <v>243300626</v>
      </c>
      <c r="K40" s="22">
        <v>106622682</v>
      </c>
      <c r="L40" s="22">
        <v>115495202</v>
      </c>
      <c r="M40" s="22">
        <v>130695820</v>
      </c>
      <c r="N40" s="22">
        <v>352813704</v>
      </c>
      <c r="O40" s="22">
        <v>392776715</v>
      </c>
      <c r="P40" s="22">
        <v>69276150</v>
      </c>
      <c r="Q40" s="22">
        <v>114853551</v>
      </c>
      <c r="R40" s="22">
        <v>576906416</v>
      </c>
      <c r="S40" s="22">
        <v>0</v>
      </c>
      <c r="T40" s="22">
        <v>0</v>
      </c>
      <c r="U40" s="22">
        <v>0</v>
      </c>
      <c r="V40" s="22">
        <v>0</v>
      </c>
      <c r="W40" s="22">
        <v>1173020746</v>
      </c>
      <c r="X40" s="22">
        <v>947567322</v>
      </c>
      <c r="Y40" s="22">
        <v>225453424</v>
      </c>
      <c r="Z40" s="23">
        <v>23.792866086194557</v>
      </c>
      <c r="AA40" s="20">
        <v>1268154229</v>
      </c>
    </row>
    <row r="41" spans="1:27" x14ac:dyDescent="0.25">
      <c r="A41" s="19" t="s">
        <v>67</v>
      </c>
      <c r="B41" s="15" t="s">
        <v>32</v>
      </c>
      <c r="C41" s="20">
        <v>645636670</v>
      </c>
      <c r="D41" s="20">
        <v>0</v>
      </c>
      <c r="E41" s="21">
        <v>318113631</v>
      </c>
      <c r="F41" s="22">
        <v>420011846</v>
      </c>
      <c r="G41" s="22">
        <v>0</v>
      </c>
      <c r="H41" s="22">
        <v>35067</v>
      </c>
      <c r="I41" s="22">
        <v>66317</v>
      </c>
      <c r="J41" s="22">
        <v>101384</v>
      </c>
      <c r="K41" s="22">
        <v>467812</v>
      </c>
      <c r="L41" s="22">
        <v>400200</v>
      </c>
      <c r="M41" s="22">
        <v>242881</v>
      </c>
      <c r="N41" s="22">
        <v>1110893</v>
      </c>
      <c r="O41" s="22">
        <v>131609523</v>
      </c>
      <c r="P41" s="22">
        <v>124110</v>
      </c>
      <c r="Q41" s="22">
        <v>0</v>
      </c>
      <c r="R41" s="22">
        <v>131733633</v>
      </c>
      <c r="S41" s="22">
        <v>0</v>
      </c>
      <c r="T41" s="22">
        <v>0</v>
      </c>
      <c r="U41" s="22">
        <v>0</v>
      </c>
      <c r="V41" s="22">
        <v>0</v>
      </c>
      <c r="W41" s="22">
        <v>132945910</v>
      </c>
      <c r="X41" s="22">
        <v>257140694</v>
      </c>
      <c r="Y41" s="22">
        <v>-124194784</v>
      </c>
      <c r="Z41" s="23">
        <v>-48.298377852243021</v>
      </c>
      <c r="AA41" s="20">
        <v>420011846</v>
      </c>
    </row>
    <row r="42" spans="1:27" x14ac:dyDescent="0.25">
      <c r="A42" s="19" t="s">
        <v>68</v>
      </c>
      <c r="B42" s="15" t="s">
        <v>32</v>
      </c>
      <c r="C42" s="20">
        <v>376817747</v>
      </c>
      <c r="D42" s="20">
        <v>0</v>
      </c>
      <c r="E42" s="21">
        <v>287839406</v>
      </c>
      <c r="F42" s="22">
        <v>271250552</v>
      </c>
      <c r="G42" s="22">
        <v>6116642</v>
      </c>
      <c r="H42" s="22">
        <v>7183640</v>
      </c>
      <c r="I42" s="22">
        <v>27223591</v>
      </c>
      <c r="J42" s="22">
        <v>40523873</v>
      </c>
      <c r="K42" s="22">
        <v>16502607</v>
      </c>
      <c r="L42" s="22">
        <v>13503856</v>
      </c>
      <c r="M42" s="22">
        <v>13554525</v>
      </c>
      <c r="N42" s="22">
        <v>43560988</v>
      </c>
      <c r="O42" s="22">
        <v>21715696</v>
      </c>
      <c r="P42" s="22">
        <v>10965902</v>
      </c>
      <c r="Q42" s="22">
        <v>26592282</v>
      </c>
      <c r="R42" s="22">
        <v>59273880</v>
      </c>
      <c r="S42" s="22">
        <v>0</v>
      </c>
      <c r="T42" s="22">
        <v>0</v>
      </c>
      <c r="U42" s="22">
        <v>0</v>
      </c>
      <c r="V42" s="22">
        <v>0</v>
      </c>
      <c r="W42" s="22">
        <v>143358741</v>
      </c>
      <c r="X42" s="22">
        <v>208127961</v>
      </c>
      <c r="Y42" s="22">
        <v>-64769220</v>
      </c>
      <c r="Z42" s="23">
        <v>-31.119903202242011</v>
      </c>
      <c r="AA42" s="20">
        <v>271250552</v>
      </c>
    </row>
    <row r="43" spans="1:27" x14ac:dyDescent="0.25">
      <c r="A43" s="19" t="s">
        <v>69</v>
      </c>
      <c r="B43" s="15" t="s">
        <v>32</v>
      </c>
      <c r="C43" s="20">
        <v>120727139</v>
      </c>
      <c r="D43" s="20">
        <v>0</v>
      </c>
      <c r="E43" s="21">
        <v>61295257</v>
      </c>
      <c r="F43" s="22">
        <v>42795257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596</v>
      </c>
      <c r="N43" s="22">
        <v>596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596</v>
      </c>
      <c r="X43" s="22">
        <v>36862164</v>
      </c>
      <c r="Y43" s="22">
        <v>-36861568</v>
      </c>
      <c r="Z43" s="23">
        <v>-99.998383166001872</v>
      </c>
      <c r="AA43" s="20">
        <v>42795257</v>
      </c>
    </row>
    <row r="44" spans="1:27" x14ac:dyDescent="0.25">
      <c r="A44" s="19" t="s">
        <v>70</v>
      </c>
      <c r="B44" s="15" t="s">
        <v>32</v>
      </c>
      <c r="C44" s="20">
        <v>635883782</v>
      </c>
      <c r="D44" s="20">
        <v>0</v>
      </c>
      <c r="E44" s="21">
        <v>489126183</v>
      </c>
      <c r="F44" s="22">
        <v>604440179</v>
      </c>
      <c r="G44" s="22">
        <v>10937002</v>
      </c>
      <c r="H44" s="22">
        <v>30729314</v>
      </c>
      <c r="I44" s="22">
        <v>59967960</v>
      </c>
      <c r="J44" s="22">
        <v>101634276</v>
      </c>
      <c r="K44" s="22">
        <v>72377169</v>
      </c>
      <c r="L44" s="22">
        <v>54996804</v>
      </c>
      <c r="M44" s="22">
        <v>69931230</v>
      </c>
      <c r="N44" s="22">
        <v>197305203</v>
      </c>
      <c r="O44" s="22">
        <v>51487397</v>
      </c>
      <c r="P44" s="22">
        <v>34167611</v>
      </c>
      <c r="Q44" s="22">
        <v>64045587</v>
      </c>
      <c r="R44" s="22">
        <v>149700595</v>
      </c>
      <c r="S44" s="22">
        <v>0</v>
      </c>
      <c r="T44" s="22">
        <v>0</v>
      </c>
      <c r="U44" s="22">
        <v>0</v>
      </c>
      <c r="V44" s="22">
        <v>0</v>
      </c>
      <c r="W44" s="22">
        <v>448640074</v>
      </c>
      <c r="X44" s="22">
        <v>420384065</v>
      </c>
      <c r="Y44" s="22">
        <v>28256009</v>
      </c>
      <c r="Z44" s="23">
        <v>6.7214748018576769</v>
      </c>
      <c r="AA44" s="20">
        <v>604440179</v>
      </c>
    </row>
    <row r="45" spans="1:27" x14ac:dyDescent="0.25">
      <c r="A45" s="19" t="s">
        <v>71</v>
      </c>
      <c r="B45" s="15" t="s">
        <v>32</v>
      </c>
      <c r="C45" s="20">
        <v>48021161</v>
      </c>
      <c r="D45" s="20">
        <v>0</v>
      </c>
      <c r="E45" s="21">
        <v>122774942</v>
      </c>
      <c r="F45" s="22">
        <v>122774942</v>
      </c>
      <c r="G45" s="22">
        <v>0</v>
      </c>
      <c r="H45" s="22">
        <v>4115834</v>
      </c>
      <c r="I45" s="22">
        <v>4115834</v>
      </c>
      <c r="J45" s="22">
        <v>8231668</v>
      </c>
      <c r="K45" s="22">
        <v>19132994</v>
      </c>
      <c r="L45" s="22">
        <v>4959478</v>
      </c>
      <c r="M45" s="22">
        <v>23890947</v>
      </c>
      <c r="N45" s="22">
        <v>47983419</v>
      </c>
      <c r="O45" s="22">
        <v>11450276</v>
      </c>
      <c r="P45" s="22">
        <v>0</v>
      </c>
      <c r="Q45" s="22">
        <v>14431142</v>
      </c>
      <c r="R45" s="22">
        <v>25881418</v>
      </c>
      <c r="S45" s="22">
        <v>0</v>
      </c>
      <c r="T45" s="22">
        <v>0</v>
      </c>
      <c r="U45" s="22">
        <v>0</v>
      </c>
      <c r="V45" s="22">
        <v>0</v>
      </c>
      <c r="W45" s="22">
        <v>82096505</v>
      </c>
      <c r="X45" s="22">
        <v>92081205</v>
      </c>
      <c r="Y45" s="22">
        <v>-9984700</v>
      </c>
      <c r="Z45" s="23">
        <v>-10.843363746162964</v>
      </c>
      <c r="AA45" s="20">
        <v>122774942</v>
      </c>
    </row>
    <row r="46" spans="1:27" x14ac:dyDescent="0.25">
      <c r="A46" s="19" t="s">
        <v>72</v>
      </c>
      <c r="B46" s="15" t="s">
        <v>32</v>
      </c>
      <c r="C46" s="20">
        <v>203748732</v>
      </c>
      <c r="D46" s="20">
        <v>0</v>
      </c>
      <c r="E46" s="21">
        <v>106340908</v>
      </c>
      <c r="F46" s="22">
        <v>78759010</v>
      </c>
      <c r="G46" s="22">
        <v>1856166</v>
      </c>
      <c r="H46" s="22">
        <v>-140177</v>
      </c>
      <c r="I46" s="22">
        <v>8490779</v>
      </c>
      <c r="J46" s="22">
        <v>10206768</v>
      </c>
      <c r="K46" s="22">
        <v>4734844</v>
      </c>
      <c r="L46" s="22">
        <v>221034</v>
      </c>
      <c r="M46" s="22">
        <v>5495234</v>
      </c>
      <c r="N46" s="22">
        <v>10451112</v>
      </c>
      <c r="O46" s="22">
        <v>5592304</v>
      </c>
      <c r="P46" s="22">
        <v>3353747</v>
      </c>
      <c r="Q46" s="22">
        <v>528333</v>
      </c>
      <c r="R46" s="22">
        <v>9474384</v>
      </c>
      <c r="S46" s="22">
        <v>0</v>
      </c>
      <c r="T46" s="22">
        <v>0</v>
      </c>
      <c r="U46" s="22">
        <v>0</v>
      </c>
      <c r="V46" s="22">
        <v>0</v>
      </c>
      <c r="W46" s="22">
        <v>30132264</v>
      </c>
      <c r="X46" s="22">
        <v>67058907</v>
      </c>
      <c r="Y46" s="22">
        <v>-36926643</v>
      </c>
      <c r="Z46" s="23">
        <v>-55.06597803629576</v>
      </c>
      <c r="AA46" s="20">
        <v>78759010</v>
      </c>
    </row>
    <row r="47" spans="1:27" x14ac:dyDescent="0.25">
      <c r="A47" s="19" t="s">
        <v>73</v>
      </c>
      <c r="B47" s="15" t="s">
        <v>32</v>
      </c>
      <c r="C47" s="20">
        <v>167057471</v>
      </c>
      <c r="D47" s="20">
        <v>0</v>
      </c>
      <c r="E47" s="21">
        <v>57562964</v>
      </c>
      <c r="F47" s="22">
        <v>67366022</v>
      </c>
      <c r="G47" s="22">
        <v>12166618</v>
      </c>
      <c r="H47" s="22">
        <v>4310556</v>
      </c>
      <c r="I47" s="22">
        <v>16446996</v>
      </c>
      <c r="J47" s="22">
        <v>32924170</v>
      </c>
      <c r="K47" s="22">
        <v>12861578</v>
      </c>
      <c r="L47" s="22">
        <v>10416683</v>
      </c>
      <c r="M47" s="22">
        <v>3896359</v>
      </c>
      <c r="N47" s="22">
        <v>27174620</v>
      </c>
      <c r="O47" s="22">
        <v>3657162</v>
      </c>
      <c r="P47" s="22">
        <v>16144359</v>
      </c>
      <c r="Q47" s="22">
        <v>21538896</v>
      </c>
      <c r="R47" s="22">
        <v>41340417</v>
      </c>
      <c r="S47" s="22">
        <v>0</v>
      </c>
      <c r="T47" s="22">
        <v>0</v>
      </c>
      <c r="U47" s="22">
        <v>0</v>
      </c>
      <c r="V47" s="22">
        <v>0</v>
      </c>
      <c r="W47" s="22">
        <v>101439207</v>
      </c>
      <c r="X47" s="22">
        <v>45857808</v>
      </c>
      <c r="Y47" s="22">
        <v>55581399</v>
      </c>
      <c r="Z47" s="23">
        <v>121.20378496939932</v>
      </c>
      <c r="AA47" s="20">
        <v>67366022</v>
      </c>
    </row>
    <row r="48" spans="1:27" x14ac:dyDescent="0.25">
      <c r="A48" s="19" t="s">
        <v>74</v>
      </c>
      <c r="B48" s="15" t="s">
        <v>32</v>
      </c>
      <c r="C48" s="20">
        <v>1325308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214429172</v>
      </c>
      <c r="D49" s="20">
        <v>0</v>
      </c>
      <c r="E49" s="21">
        <v>2569263</v>
      </c>
      <c r="F49" s="22">
        <v>2569263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2569263</v>
      </c>
    </row>
    <row r="50" spans="1:27" x14ac:dyDescent="0.25">
      <c r="A50" s="37" t="s">
        <v>76</v>
      </c>
      <c r="B50" s="28" t="s">
        <v>32</v>
      </c>
      <c r="C50" s="29">
        <f>SUM(C37:C49)</f>
        <v>4598553555</v>
      </c>
      <c r="D50" s="29">
        <f t="shared" ref="D50:Y50" si="1">SUM(D37:D49)</f>
        <v>0</v>
      </c>
      <c r="E50" s="30">
        <f t="shared" si="1"/>
        <v>3697864832</v>
      </c>
      <c r="F50" s="31">
        <f t="shared" si="1"/>
        <v>3832619279</v>
      </c>
      <c r="G50" s="31">
        <f t="shared" si="1"/>
        <v>174121624</v>
      </c>
      <c r="H50" s="31">
        <f t="shared" si="1"/>
        <v>228415455</v>
      </c>
      <c r="I50" s="31">
        <f t="shared" si="1"/>
        <v>270202867</v>
      </c>
      <c r="J50" s="31">
        <f t="shared" si="1"/>
        <v>672739946</v>
      </c>
      <c r="K50" s="31">
        <f t="shared" si="1"/>
        <v>303973691</v>
      </c>
      <c r="L50" s="31">
        <f t="shared" si="1"/>
        <v>288723686</v>
      </c>
      <c r="M50" s="31">
        <f t="shared" si="1"/>
        <v>354587841</v>
      </c>
      <c r="N50" s="31">
        <f t="shared" si="1"/>
        <v>947285218</v>
      </c>
      <c r="O50" s="31">
        <f t="shared" si="1"/>
        <v>719696159</v>
      </c>
      <c r="P50" s="31">
        <f t="shared" si="1"/>
        <v>225590901</v>
      </c>
      <c r="Q50" s="31">
        <f t="shared" si="1"/>
        <v>329677398</v>
      </c>
      <c r="R50" s="31">
        <f t="shared" si="1"/>
        <v>1274964458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2894989622</v>
      </c>
      <c r="X50" s="31">
        <f t="shared" si="1"/>
        <v>2789698083</v>
      </c>
      <c r="Y50" s="31">
        <f t="shared" si="1"/>
        <v>105291539</v>
      </c>
      <c r="Z50" s="32">
        <f>+IF(X50&lt;&gt;0,+(Y50/X50)*100,0)</f>
        <v>3.7742987186187205</v>
      </c>
      <c r="AA50" s="29">
        <f>SUM(AA37:AA49)</f>
        <v>3832619279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-1834224782</v>
      </c>
      <c r="D51" s="39">
        <f t="shared" si="2"/>
        <v>0</v>
      </c>
      <c r="E51" s="40">
        <f t="shared" si="2"/>
        <v>-113110986</v>
      </c>
      <c r="F51" s="41">
        <f t="shared" si="2"/>
        <v>-324132984</v>
      </c>
      <c r="G51" s="41">
        <f t="shared" si="2"/>
        <v>108941014</v>
      </c>
      <c r="H51" s="41">
        <f t="shared" si="2"/>
        <v>-50824862</v>
      </c>
      <c r="I51" s="41">
        <f t="shared" si="2"/>
        <v>97947114</v>
      </c>
      <c r="J51" s="41">
        <f t="shared" si="2"/>
        <v>156063266</v>
      </c>
      <c r="K51" s="41">
        <f t="shared" si="2"/>
        <v>-94853174</v>
      </c>
      <c r="L51" s="41">
        <f t="shared" si="2"/>
        <v>-93043161</v>
      </c>
      <c r="M51" s="41">
        <f t="shared" si="2"/>
        <v>171447000</v>
      </c>
      <c r="N51" s="41">
        <f t="shared" si="2"/>
        <v>-16449335</v>
      </c>
      <c r="O51" s="41">
        <f t="shared" si="2"/>
        <v>-571438200</v>
      </c>
      <c r="P51" s="41">
        <f t="shared" si="2"/>
        <v>-7924241</v>
      </c>
      <c r="Q51" s="41">
        <f t="shared" si="2"/>
        <v>-72444228</v>
      </c>
      <c r="R51" s="41">
        <f t="shared" si="2"/>
        <v>-651806669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-512192738</v>
      </c>
      <c r="X51" s="41">
        <f t="shared" si="2"/>
        <v>-54875863</v>
      </c>
      <c r="Y51" s="41">
        <f t="shared" si="2"/>
        <v>-457316875</v>
      </c>
      <c r="Z51" s="42">
        <f>+IF(X51&lt;&gt;0,+(Y51/X51)*100,0)</f>
        <v>833.36616501138212</v>
      </c>
      <c r="AA51" s="39">
        <f>+AA35-AA50</f>
        <v>-324132984</v>
      </c>
    </row>
    <row r="52" spans="1:27" x14ac:dyDescent="0.25">
      <c r="A52" s="43" t="s">
        <v>78</v>
      </c>
      <c r="B52" s="15" t="s">
        <v>32</v>
      </c>
      <c r="C52" s="20">
        <v>867273618</v>
      </c>
      <c r="D52" s="20">
        <v>0</v>
      </c>
      <c r="E52" s="21">
        <v>1001318186</v>
      </c>
      <c r="F52" s="22">
        <v>1050597137</v>
      </c>
      <c r="G52" s="22">
        <v>0</v>
      </c>
      <c r="H52" s="22">
        <v>57336554</v>
      </c>
      <c r="I52" s="22">
        <v>125512988</v>
      </c>
      <c r="J52" s="22">
        <v>182849542</v>
      </c>
      <c r="K52" s="22">
        <v>59327050</v>
      </c>
      <c r="L52" s="22">
        <v>110407226</v>
      </c>
      <c r="M52" s="22">
        <v>111808849</v>
      </c>
      <c r="N52" s="22">
        <v>281543125</v>
      </c>
      <c r="O52" s="22">
        <v>32894062</v>
      </c>
      <c r="P52" s="22">
        <v>69943700</v>
      </c>
      <c r="Q52" s="22">
        <v>77257474</v>
      </c>
      <c r="R52" s="22">
        <v>180095236</v>
      </c>
      <c r="S52" s="22">
        <v>0</v>
      </c>
      <c r="T52" s="22">
        <v>0</v>
      </c>
      <c r="U52" s="22">
        <v>0</v>
      </c>
      <c r="V52" s="22">
        <v>0</v>
      </c>
      <c r="W52" s="22">
        <v>644487903</v>
      </c>
      <c r="X52" s="22">
        <v>818838240</v>
      </c>
      <c r="Y52" s="22">
        <v>-174350337</v>
      </c>
      <c r="Z52" s="23">
        <v>-21.2924028804517</v>
      </c>
      <c r="AA52" s="20">
        <v>1050597137</v>
      </c>
    </row>
    <row r="53" spans="1:27" x14ac:dyDescent="0.25">
      <c r="A53" s="43" t="s">
        <v>79</v>
      </c>
      <c r="B53" s="15" t="s">
        <v>32</v>
      </c>
      <c r="C53" s="44">
        <v>158258685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-808692479</v>
      </c>
      <c r="D54" s="48">
        <f t="shared" si="3"/>
        <v>0</v>
      </c>
      <c r="E54" s="49">
        <f t="shared" si="3"/>
        <v>888207200</v>
      </c>
      <c r="F54" s="50">
        <f t="shared" si="3"/>
        <v>726464153</v>
      </c>
      <c r="G54" s="50">
        <f t="shared" si="3"/>
        <v>108941014</v>
      </c>
      <c r="H54" s="50">
        <f t="shared" si="3"/>
        <v>6511692</v>
      </c>
      <c r="I54" s="50">
        <f t="shared" si="3"/>
        <v>223460102</v>
      </c>
      <c r="J54" s="50">
        <f t="shared" si="3"/>
        <v>338912808</v>
      </c>
      <c r="K54" s="50">
        <f t="shared" si="3"/>
        <v>-35526124</v>
      </c>
      <c r="L54" s="50">
        <f t="shared" si="3"/>
        <v>17364065</v>
      </c>
      <c r="M54" s="50">
        <f t="shared" si="3"/>
        <v>283255849</v>
      </c>
      <c r="N54" s="50">
        <f t="shared" si="3"/>
        <v>265093790</v>
      </c>
      <c r="O54" s="50">
        <f t="shared" si="3"/>
        <v>-538544138</v>
      </c>
      <c r="P54" s="50">
        <f t="shared" si="3"/>
        <v>62019459</v>
      </c>
      <c r="Q54" s="50">
        <f t="shared" si="3"/>
        <v>4813246</v>
      </c>
      <c r="R54" s="50">
        <f t="shared" si="3"/>
        <v>-471711433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132295165</v>
      </c>
      <c r="X54" s="50">
        <f t="shared" si="3"/>
        <v>763962377</v>
      </c>
      <c r="Y54" s="50">
        <f t="shared" si="3"/>
        <v>-631667212</v>
      </c>
      <c r="Z54" s="51">
        <f>+IF(X54&lt;&gt;0,+(Y54/X54)*100,0)</f>
        <v>-82.683026156404566</v>
      </c>
      <c r="AA54" s="48">
        <f>SUM(AA51:AA53)</f>
        <v>726464153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-808692479</v>
      </c>
      <c r="D56" s="54">
        <f>+D54-D55</f>
        <v>0</v>
      </c>
      <c r="E56" s="55">
        <f t="shared" si="4"/>
        <v>888207200</v>
      </c>
      <c r="F56" s="56">
        <f t="shared" si="4"/>
        <v>726464153</v>
      </c>
      <c r="G56" s="56">
        <f t="shared" si="4"/>
        <v>108941014</v>
      </c>
      <c r="H56" s="56">
        <f t="shared" si="4"/>
        <v>6511692</v>
      </c>
      <c r="I56" s="56">
        <f t="shared" si="4"/>
        <v>223460102</v>
      </c>
      <c r="J56" s="56">
        <f t="shared" si="4"/>
        <v>338912808</v>
      </c>
      <c r="K56" s="56">
        <f t="shared" si="4"/>
        <v>-35526124</v>
      </c>
      <c r="L56" s="56">
        <f t="shared" si="4"/>
        <v>17364065</v>
      </c>
      <c r="M56" s="56">
        <f t="shared" si="4"/>
        <v>283255849</v>
      </c>
      <c r="N56" s="56">
        <f t="shared" si="4"/>
        <v>265093790</v>
      </c>
      <c r="O56" s="56">
        <f t="shared" si="4"/>
        <v>-538544138</v>
      </c>
      <c r="P56" s="56">
        <f t="shared" si="4"/>
        <v>62019459</v>
      </c>
      <c r="Q56" s="56">
        <f t="shared" si="4"/>
        <v>4813246</v>
      </c>
      <c r="R56" s="56">
        <f t="shared" si="4"/>
        <v>-471711433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132295165</v>
      </c>
      <c r="X56" s="56">
        <f t="shared" si="4"/>
        <v>763962377</v>
      </c>
      <c r="Y56" s="56">
        <f t="shared" si="4"/>
        <v>-631667212</v>
      </c>
      <c r="Z56" s="57">
        <f>+IF(X56&lt;&gt;0,+(Y56/X56)*100,0)</f>
        <v>-82.683026156404566</v>
      </c>
      <c r="AA56" s="54">
        <f>+AA54-AA55</f>
        <v>726464153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-808692479</v>
      </c>
      <c r="D59" s="48">
        <f>SUM(D56:D58)</f>
        <v>0</v>
      </c>
      <c r="E59" s="49">
        <f t="shared" si="5"/>
        <v>888207200</v>
      </c>
      <c r="F59" s="50">
        <f t="shared" si="5"/>
        <v>726464153</v>
      </c>
      <c r="G59" s="50">
        <f t="shared" si="5"/>
        <v>108941014</v>
      </c>
      <c r="H59" s="50">
        <f t="shared" si="5"/>
        <v>6511692</v>
      </c>
      <c r="I59" s="50">
        <f t="shared" si="5"/>
        <v>223460102</v>
      </c>
      <c r="J59" s="50">
        <f t="shared" si="5"/>
        <v>338912808</v>
      </c>
      <c r="K59" s="50">
        <f t="shared" si="5"/>
        <v>-35526124</v>
      </c>
      <c r="L59" s="50">
        <f t="shared" si="5"/>
        <v>17364065</v>
      </c>
      <c r="M59" s="50">
        <f t="shared" si="5"/>
        <v>283255849</v>
      </c>
      <c r="N59" s="50">
        <f t="shared" si="5"/>
        <v>265093790</v>
      </c>
      <c r="O59" s="50">
        <f t="shared" si="5"/>
        <v>-538544138</v>
      </c>
      <c r="P59" s="50">
        <f t="shared" si="5"/>
        <v>62019459</v>
      </c>
      <c r="Q59" s="50">
        <f t="shared" si="5"/>
        <v>4813246</v>
      </c>
      <c r="R59" s="50">
        <f t="shared" si="5"/>
        <v>-471711433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132295165</v>
      </c>
      <c r="X59" s="50">
        <f t="shared" si="5"/>
        <v>763962377</v>
      </c>
      <c r="Y59" s="50">
        <f t="shared" si="5"/>
        <v>-631667212</v>
      </c>
      <c r="Z59" s="51">
        <f>+IF(X59&lt;&gt;0,+(Y59/X59)*100,0)</f>
        <v>-82.683026156404566</v>
      </c>
      <c r="AA59" s="48">
        <f>SUM(AA56:AA58)</f>
        <v>726464153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37333</v>
      </c>
      <c r="D61" s="44">
        <v>0</v>
      </c>
      <c r="E61" s="52">
        <v>0</v>
      </c>
      <c r="F61" s="45">
        <v>0</v>
      </c>
      <c r="G61" s="22">
        <v>2202</v>
      </c>
      <c r="H61" s="22">
        <v>2096</v>
      </c>
      <c r="I61" s="26">
        <v>2126</v>
      </c>
      <c r="J61" s="22">
        <v>6424</v>
      </c>
      <c r="K61" s="22">
        <v>2506</v>
      </c>
      <c r="L61" s="22">
        <v>1605</v>
      </c>
      <c r="M61" s="45">
        <v>1569</v>
      </c>
      <c r="N61" s="22">
        <v>5680</v>
      </c>
      <c r="O61" s="22">
        <v>1690</v>
      </c>
      <c r="P61" s="26">
        <v>1857</v>
      </c>
      <c r="Q61" s="22">
        <v>2958</v>
      </c>
      <c r="R61" s="22">
        <v>6505</v>
      </c>
      <c r="S61" s="22">
        <v>0</v>
      </c>
      <c r="T61" s="45">
        <v>0</v>
      </c>
      <c r="U61" s="22">
        <v>0</v>
      </c>
      <c r="V61" s="22">
        <v>0</v>
      </c>
      <c r="W61" s="26">
        <v>18609</v>
      </c>
      <c r="X61" s="22">
        <v>0</v>
      </c>
      <c r="Y61" s="22">
        <v>18609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-808655146</v>
      </c>
      <c r="D62" s="65">
        <f>SUM(D59:D61)</f>
        <v>0</v>
      </c>
      <c r="E62" s="66">
        <f t="shared" si="6"/>
        <v>888207200</v>
      </c>
      <c r="F62" s="67">
        <f t="shared" si="6"/>
        <v>726464153</v>
      </c>
      <c r="G62" s="67">
        <f t="shared" si="6"/>
        <v>108943216</v>
      </c>
      <c r="H62" s="67">
        <f t="shared" si="6"/>
        <v>6513788</v>
      </c>
      <c r="I62" s="67">
        <f t="shared" si="6"/>
        <v>223462228</v>
      </c>
      <c r="J62" s="67">
        <f t="shared" si="6"/>
        <v>338919232</v>
      </c>
      <c r="K62" s="67">
        <f t="shared" si="6"/>
        <v>-35523618</v>
      </c>
      <c r="L62" s="67">
        <f t="shared" si="6"/>
        <v>17365670</v>
      </c>
      <c r="M62" s="67">
        <f t="shared" si="6"/>
        <v>283257418</v>
      </c>
      <c r="N62" s="67">
        <f t="shared" si="6"/>
        <v>265099470</v>
      </c>
      <c r="O62" s="67">
        <f t="shared" si="6"/>
        <v>-538542448</v>
      </c>
      <c r="P62" s="67">
        <f t="shared" si="6"/>
        <v>62021316</v>
      </c>
      <c r="Q62" s="67">
        <f t="shared" si="6"/>
        <v>4816204</v>
      </c>
      <c r="R62" s="67">
        <f t="shared" si="6"/>
        <v>-471704928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132313774</v>
      </c>
      <c r="X62" s="67">
        <f t="shared" si="6"/>
        <v>763962377</v>
      </c>
      <c r="Y62" s="67">
        <f t="shared" si="6"/>
        <v>-631648603</v>
      </c>
      <c r="Z62" s="68">
        <f>+IF(X62&lt;&gt;0,+(Y62/X62)*100,0)</f>
        <v>-82.680590303467255</v>
      </c>
      <c r="AA62" s="65">
        <f>SUM(AA59:AA61)</f>
        <v>726464153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CE16D45-648D-4BD7-8531-47A3E35D0F3B}"/>
</file>

<file path=customXml/itemProps2.xml><?xml version="1.0" encoding="utf-8"?>
<ds:datastoreItem xmlns:ds="http://schemas.openxmlformats.org/officeDocument/2006/customXml" ds:itemID="{5EDCE7B4-807A-4FC2-BDDD-78DD36E215B4}"/>
</file>

<file path=customXml/itemProps3.xml><?xml version="1.0" encoding="utf-8"?>
<ds:datastoreItem xmlns:ds="http://schemas.openxmlformats.org/officeDocument/2006/customXml" ds:itemID="{3E67E6DB-F7D3-4FEC-A073-DCDF56CEF3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2026-05-12T09:56:12Z</dcterms:created>
  <dcterms:modified xsi:type="dcterms:W3CDTF">2026-05-12T10:01:06Z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